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6\"/>
    </mc:Choice>
  </mc:AlternateContent>
  <bookViews>
    <workbookView xWindow="0" yWindow="0" windowWidth="12060" windowHeight="68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эфф'!$A$1:$BG$114</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64" i="19" l="1"/>
  <c r="A4" i="17" l="1"/>
  <c r="A5" i="10" s="1"/>
  <c r="A5" i="19" s="1"/>
  <c r="A5" i="16" s="1"/>
  <c r="A4" i="15" s="1"/>
  <c r="A5" i="5" s="1"/>
  <c r="A5" i="22" s="1"/>
  <c r="A9" i="6"/>
  <c r="A8" i="17" s="1"/>
  <c r="A9" i="10" s="1"/>
  <c r="A9" i="19" s="1"/>
  <c r="A9" i="16" s="1"/>
  <c r="A8" i="15" s="1"/>
  <c r="A9" i="5" s="1"/>
  <c r="A9" i="22" s="1"/>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<sst xmlns="http://schemas.openxmlformats.org/spreadsheetml/2006/main" count="2340" uniqueCount="619">
  <si>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</si>
  <si>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</si>
  <si>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</si>
  <si>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</si>
  <si>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</si>
  <si>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</si>
  <si>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</si>
  <si>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</si>
  <si>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</si>
  <si>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</si>
  <si>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</si>
  <si>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</si>
  <si>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</si>
  <si>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</si>
  <si>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</si>
  <si>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</si>
  <si>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</si>
  <si>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</si>
  <si>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</si>
  <si>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</si>
  <si>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</si>
  <si>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</si>
  <si>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</si>
  <si>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</si>
  <si>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</si>
  <si>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</si>
  <si>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</si>
  <si>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</si>
  <si>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</si>
  <si>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</si>
  <si>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</si>
  <si>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</si>
  <si>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</si>
  <si>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</si>
  <si>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</si>
  <si>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</si>
  <si>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</si>
  <si>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</si>
  <si>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</si>
  <si>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</si>
  <si>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</si>
  <si>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</si>
  <si>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</si>
  <si>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</si>
  <si>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</si>
  <si>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</si>
  <si>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</si>
  <si>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</si>
  <si>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</si>
  <si>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</si>
  <si>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</si>
  <si>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</si>
  <si>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</si>
  <si>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</si>
  <si>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</si>
  <si>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</si>
  <si>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</si>
  <si>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</si>
  <si>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</si>
  <si>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</si>
  <si>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</si>
  <si>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</si>
  <si>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</si>
  <si>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</si>
  <si>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</si>
  <si>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</si>
  <si>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</si>
  <si>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</si>
  <si>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</si>
  <si>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</si>
  <si>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</si>
  <si>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</si>
  <si>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</si>
  <si>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</si>
  <si>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</si>
  <si>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</si>
  <si>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</si>
  <si>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</si>
  <si>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</si>
  <si>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</si>
  <si>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</si>
  <si>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</si>
  <si>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</si>
  <si>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</si>
  <si>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</si>
  <si>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</si>
  <si>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</si>
  <si>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</si>
  <si>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</si>
  <si>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</si>
  <si>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</si>
  <si>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</si>
  <si>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</si>
  <si>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</si>
  <si>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</si>
  <si>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</si>
  <si>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</si>
  <si>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</si>
  <si>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</si>
  <si>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</si>
  <si>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</si>
  <si>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</si>
  <si>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</si>
  <si>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</si>
  <si>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</si>
  <si>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</si>
  <si>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</si>
  <si>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</si>
  <si>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</si>
  <si>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</si>
  <si>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</si>
  <si>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</si>
  <si>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</si>
  <si>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</si>
  <si>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</si>
  <si>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</si>
  <si>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</si>
  <si>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</si>
  <si>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</si>
  <si>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</si>
  <si>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</si>
  <si>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</si>
  <si>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</si>
  <si>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</si>
  <si>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</si>
  <si>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</si>
  <si>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</si>
  <si>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</si>
  <si>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</si>
  <si>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</si>
  <si>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</si>
  <si>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</si>
  <si>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</si>
  <si>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</si>
  <si>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</si>
  <si>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</si>
  <si>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</si>
  <si>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</si>
  <si>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</si>
  <si>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</si>
  <si>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</si>
  <si>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</si>
  <si>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</si>
  <si>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</si>
  <si>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</si>
  <si>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</si>
  <si>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</si>
  <si>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</si>
  <si>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</si>
  <si>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</si>
  <si>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</si>
  <si>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</si>
  <si>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</si>
  <si>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</si>
  <si>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</si>
  <si>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</si>
  <si>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</si>
  <si>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</si>
  <si>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</si>
  <si>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</si>
  <si>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</si>
  <si>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</si>
  <si>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</si>
  <si>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</si>
  <si>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</si>
  <si>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</si>
  <si>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</si>
  <si>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</si>
  <si>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</si>
  <si>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</si>
  <si>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</si>
  <si>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</si>
  <si>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</si>
  <si>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</si>
  <si>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</si>
  <si>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</si>
  <si>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</si>
  <si>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</si>
  <si>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</si>
  <si>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</si>
  <si>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</si>
  <si>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</si>
  <si>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</si>
  <si>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</si>
  <si>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</si>
  <si>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</si>
  <si>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</si>
  <si>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</si>
  <si>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</si>
  <si>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</si>
  <si>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</si>
  <si>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</si>
  <si>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</si>
  <si>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</si>
  <si>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</si>
  <si>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</si>
  <si>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</si>
  <si>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</si>
  <si>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</si>
  <si>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</si>
  <si>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</si>
  <si>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</si>
  <si>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</si>
  <si>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</si>
  <si>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</si>
  <si>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</si>
  <si>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</si>
  <si>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</si>
  <si>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</si>
  <si>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</si>
  <si>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</si>
  <si>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</si>
  <si>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</si>
  <si>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</si>
  <si>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</si>
  <si>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</si>
  <si>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</si>
  <si>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</si>
  <si>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</si>
  <si>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</si>
  <si>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</si>
  <si>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</si>
  <si>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</si>
  <si>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</si>
  <si>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</si>
  <si>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</si>
  <si>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</si>
  <si>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</si>
  <si>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</si>
  <si>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</si>
  <si>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</si>
  <si>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</si>
  <si>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</si>
  <si>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</si>
  <si>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</si>
  <si>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</si>
  <si>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</si>
  <si>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</si>
  <si>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</si>
  <si>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</si>
  <si>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</si>
  <si>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</si>
  <si>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</si>
  <si>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</si>
  <si>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</si>
  <si>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</si>
  <si>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</si>
  <si>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</si>
  <si>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</si>
  <si>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</si>
  <si>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</si>
  <si>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</si>
  <si>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</si>
  <si>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</si>
  <si>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</si>
  <si>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</si>
  <si>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</si>
  <si>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</si>
  <si>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</si>
  <si>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</si>
  <si>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</si>
  <si>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</si>
  <si>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</si>
  <si>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</si>
  <si>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</si>
  <si>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</si>
  <si>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</si>
  <si>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</si>
  <si>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</si>
  <si>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</si>
  <si>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</si>
  <si>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</si>
  <si>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</si>
  <si>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</si>
  <si>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</si>
  <si>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</si>
  <si>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</si>
  <si>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</si>
  <si>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</si>
  <si>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</si>
  <si>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</si>
  <si>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</si>
  <si>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</si>
  <si>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</si>
  <si>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</si>
  <si>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</si>
  <si>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</si>
  <si>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</si>
  <si>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</si>
  <si>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</si>
  <si>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</si>
  <si>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</si>
  <si>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</si>
  <si>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</si>
  <si>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</si>
  <si>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</si>
  <si>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</si>
  <si>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</si>
  <si>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</si>
  <si>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</si>
  <si>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</si>
  <si>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</si>
  <si>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</si>
  <si>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</si>
  <si>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</si>
  <si>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</si>
  <si>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</si>
  <si>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</si>
  <si>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</si>
  <si>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</si>
  <si>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</si>
  <si>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</si>
  <si>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</si>
  <si>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</si>
  <si>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</si>
  <si>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</si>
  <si>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</si>
  <si>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</si>
  <si>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</si>
  <si>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</si>
  <si>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</si>
  <si>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</si>
  <si>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</si>
  <si>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</si>
  <si>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</si>
  <si>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</si>
  <si>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</si>
  <si>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</si>
  <si>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</si>
  <si>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</si>
  <si>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</si>
  <si>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</si>
  <si>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</si>
  <si>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</si>
  <si>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</si>
  <si>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</si>
  <si>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</si>
  <si>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</si>
  <si>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</si>
  <si>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</si>
  <si>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</si>
  <si>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</si>
  <si>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</si>
  <si>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</si>
  <si>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</si>
  <si>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</si>
  <si>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</si>
  <si>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</si>
  <si>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</si>
  <si>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</si>
  <si>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</si>
  <si>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</si>
  <si>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</si>
  <si>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</si>
  <si>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</si>
  <si>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</si>
  <si>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</si>
  <si>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</si>
  <si>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</si>
  <si>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</si>
  <si>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</si>
  <si>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</si>
  <si>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</si>
  <si>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</si>
  <si>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</si>
  <si>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</si>
  <si>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</si>
  <si>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</si>
  <si>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</si>
  <si>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</si>
  <si>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</si>
  <si>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</si>
  <si>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</si>
  <si>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</si>
  <si>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</si>
  <si>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</si>
  <si>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</si>
  <si>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</si>
  <si>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</si>
  <si>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</si>
  <si>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</si>
  <si>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</si>
  <si>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</si>
  <si>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</si>
  <si>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</si>
  <si>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</si>
  <si>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</si>
  <si>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</si>
  <si>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</si>
  <si>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</si>
  <si>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</si>
  <si>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</si>
  <si>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</si>
  <si>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</si>
  <si>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</si>
  <si>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</si>
  <si>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</si>
  <si>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</si>
  <si>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</si>
  <si>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</si>
  <si>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</si>
  <si>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</si>
  <si>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</si>
  <si>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</si>
  <si>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</si>
  <si>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</si>
  <si>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</si>
  <si>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</si>
  <si>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</si>
  <si>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</si>
  <si>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</si>
  <si>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</si>
  <si>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</si>
  <si>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</si>
  <si>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</si>
  <si>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</si>
  <si>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</si>
  <si>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</si>
  <si>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</si>
  <si>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</si>
  <si>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</si>
  <si>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</si>
  <si>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</si>
  <si>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</si>
  <si>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</si>
  <si>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</si>
  <si>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</si>
  <si>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</si>
  <si>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</si>
  <si>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</si>
  <si>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</si>
  <si>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</si>
  <si>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</si>
  <si>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</si>
  <si>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</si>
  <si>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</si>
  <si>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</si>
  <si>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</si>
  <si>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</si>
  <si>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</si>
  <si>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</si>
  <si>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</si>
  <si>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</si>
  <si>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</si>
  <si>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</si>
  <si>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</si>
  <si>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</si>
  <si>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</si>
  <si>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</si>
  <si>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</si>
  <si>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</si>
  <si>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</si>
  <si>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</si>
  <si>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</si>
  <si>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</si>
  <si>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</si>
  <si>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</si>
  <si>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</si>
  <si>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</si>
  <si>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</si>
  <si>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</si>
  <si>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</si>
  <si>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</si>
  <si>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</si>
  <si>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</si>
  <si>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</si>
  <si>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</si>
  <si>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</si>
  <si>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</si>
  <si>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</si>
  <si>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</si>
  <si>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</si>
  <si>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</si>
  <si>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</si>
  <si>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</si>
  <si>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</si>
  <si>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</si>
  <si>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</si>
  <si>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</si>
  <si>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</si>
  <si>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</si>
  <si>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</si>
  <si>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</si>
  <si>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</si>
  <si>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</si>
  <si>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</si>
  <si>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</si>
  <si>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</si>
  <si>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</si>
  <si>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</si>
  <si>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</si>
  <si>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</si>
  <si>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</si>
  <si>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</si>
  <si>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</si>
  <si>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</si>
  <si>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</si>
  <si>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</si>
  <si>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</si>
  <si>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</si>
  <si>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</si>
  <si>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</si>
  <si>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</si>
  <si>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</si>
  <si>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</si>
  <si>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</si>
  <si>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</si>
  <si>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</si>
  <si>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</si>
  <si>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</si>
  <si>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</si>
  <si>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</si>
  <si>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</si>
  <si>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</si>
  <si>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</si>
  <si>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</si>
  <si>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</si>
  <si>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</si>
  <si>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</si>
  <si>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</si>
  <si>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</si>
  <si>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</si>
  <si>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</si>
  <si>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</si>
  <si>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</si>
  <si>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</si>
  <si>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</si>
  <si>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</si>
  <si>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</si>
  <si>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</si>
  <si>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</si>
  <si>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</si>
  <si>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</si>
  <si>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</si>
  <si>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</si>
  <si>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</si>
  <si>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</si>
  <si>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</si>
  <si>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</si>
  <si>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</si>
  <si>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</si>
  <si>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</si>
  <si>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</si>
  <si>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</si>
  <si>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</si>
  <si>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</si>
  <si>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</si>
  <si>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</si>
  <si>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</si>
  <si>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</si>
  <si>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</si>
  <si>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</si>
  <si>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</si>
  <si>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</si>
  <si>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</si>
  <si>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</si>
  <si>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</si>
  <si>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</si>
  <si>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</si>
  <si>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</si>
  <si>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</si>
  <si>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</si>
  <si>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</si>
  <si>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</si>
  <si>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</si>
  <si>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</si>
  <si>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</si>
  <si>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</si>
  <si>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</si>
  <si>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</si>
  <si>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</si>
  <si>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</si>
  <si>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</si>
  <si>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</si>
  <si>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</si>
  <si>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</si>
  <si>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</si>
  <si>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</si>
  <si>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</si>
  <si>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</si>
  <si>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</si>
  <si>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</si>
  <si>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</si>
  <si>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</si>
  <si>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</si>
  <si>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</si>
  <si>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</si>
  <si>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</si>
  <si>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</si>
  <si>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</si>
  <si>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</si>
  <si>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</si>
  <si>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</si>
  <si>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</si>
  <si>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</si>
  <si>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</si>
  <si>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</si>
  <si>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</si>
  <si>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</si>
  <si>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</si>
  <si>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</si>
  <si>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</si>
  <si>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</si>
  <si>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</si>
  <si>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</si>
  <si>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</si>
  <si>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</si>
  <si>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</si>
  <si>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</si>
  <si>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</si>
  <si>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</si>
  <si>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</si>
  <si>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</si>
  <si>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</si>
  <si>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</si>
  <si>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</si>
  <si>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Модернизация системы копроративной телефонной связи</t>
  </si>
  <si>
    <t>4,591 млн. руб. без НДС</t>
  </si>
  <si>
    <t>Установка АТС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</si>
</sst>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36" fillId="0" borderId="47" xfId="0"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4" fontId="11" fillId="25"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46" xfId="0" applyFont="1" applyBorder="1" applyAlignment="1">
      <alignment horizontal="left" vertical="center"/>
    </xf>
    <xf numFmtId="0" fontId="36" fillId="0"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-332794.54780616745</c:v>
                </c:pt>
                <c:pt idx="1">
                  <c:v>-290270.29557724751</c:v>
                </c:pt>
                <c:pt idx="2">
                  <c:v>-253224.79109022341</c:v>
                </c:pt>
                <c:pt idx="3">
                  <c:v>-220950.38238587696</c:v>
                </c:pt>
                <c:pt idx="4">
                  <c:v>-192830.74524356943</c:v>
                </c:pt>
                <c:pt idx="5">
                  <c:v>-168329.12741416472</c:v>
                </c:pt>
                <c:pt idx="6">
                  <c:v>-146978.100816897</c:v>
                </c:pt>
                <c:pt idx="7">
                  <c:v>-128370.62899898198</c:v>
                </c:pt>
                <c:pt idx="8">
                  <c:v>-112152.28168824715</c:v>
                </c:pt>
                <c:pt idx="9">
                  <c:v>-98014.449689087254</c:v>
                </c:pt>
                <c:pt idx="10">
                  <c:v>-85688.432073787277</c:v>
                </c:pt>
              </c:numCache>
            </c:numRef>
          </c:val>
          <c:smooth val="0"/>
          <c:extLst>
            <c:ext xmlns:c16="http://schemas.microsoft.com/office/drawing/2014/chart" uri="{C3380CC4-5D6E-409C-BE32-E72D297353CC}">
              <c16:uniqueId val="{00000000-2F81-4B6F-A787-9D41C7B45071}"/>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-17744249.747806165</c:v>
                </c:pt>
                <c:pt idx="1">
                  <c:v>-18034520.043383412</c:v>
                </c:pt>
                <c:pt idx="2">
                  <c:v>-18287744.834473636</c:v>
                </c:pt>
                <c:pt idx="3">
                  <c:v>-18508695.216859512</c:v>
                </c:pt>
                <c:pt idx="4">
                  <c:v>-18701525.96210308</c:v>
                </c:pt>
                <c:pt idx="5">
                  <c:v>-18869855.089517243</c:v>
                </c:pt>
                <c:pt idx="6">
                  <c:v>-19016833.190334141</c:v>
                </c:pt>
                <c:pt idx="7">
                  <c:v>-19145203.819333125</c:v>
                </c:pt>
                <c:pt idx="8">
                  <c:v>-19257356.101021372</c:v>
                </c:pt>
                <c:pt idx="9">
                  <c:v>-19355370.550710458</c:v>
                </c:pt>
                <c:pt idx="10">
                  <c:v>-19441058.982784245</c:v>
                </c:pt>
              </c:numCache>
            </c:numRef>
          </c:val>
          <c:smooth val="0"/>
          <c:extLst>
            <c:ext xmlns:c16="http://schemas.microsoft.com/office/drawing/2014/chart" uri="{C3380CC4-5D6E-409C-BE32-E72D297353CC}">
              <c16:uniqueId val="{00000001-2F81-4B6F-A787-9D41C7B450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-332794.54780616745</v>
          </cell>
          <cell r="D83">
            <v>-290270.29557724751</v>
          </cell>
          <cell r="E83">
            <v>-253224.79109022341</v>
          </cell>
          <cell r="F83">
            <v>-220950.38238587696</v>
          </cell>
          <cell r="G83">
            <v>-192830.74524356943</v>
          </cell>
          <cell r="H83">
            <v>-168329.12741416472</v>
          </cell>
          <cell r="I83">
            <v>-146978.100816897</v>
          </cell>
          <cell r="J83">
            <v>-128370.62899898198</v>
          </cell>
          <cell r="K83">
            <v>-112152.28168824715</v>
          </cell>
          <cell r="L83">
            <v>-98014.449689087254</v>
          </cell>
          <cell r="M83">
            <v>-85688.432073787277</v>
          </cell>
        </row>
        <row r="84">
          <cell r="A84" t="str">
            <v>NPV (без учета продажи)</v>
          </cell>
          <cell r="C84">
            <v>-17744249.747806165</v>
          </cell>
          <cell r="D84">
            <v>-18034520.043383412</v>
          </cell>
          <cell r="E84">
            <v>-18287744.834473636</v>
          </cell>
          <cell r="F84">
            <v>-18508695.216859512</v>
          </cell>
          <cell r="G84">
            <v>-18701525.96210308</v>
          </cell>
          <cell r="H84">
            <v>-18869855.089517243</v>
          </cell>
          <cell r="I84">
            <v>-19016833.190334141</v>
          </cell>
          <cell r="J84">
            <v>-19145203.819333125</v>
          </cell>
          <cell r="K84">
            <v>-19257356.101021372</v>
          </cell>
          <cell r="L84">
            <v>-19355370.550710458</v>
          </cell>
          <cell r="M84">
            <v>-19441058.982784245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55" zoomScaleSheetLayoutView="55" workbookViewId="0">
      <selection activeCell="C40" sqref="C40: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523</v>
      </c>
      <c r="B5" s="288"/>
      <c r="C5" s="288"/>
      <c r="D5" s="181"/>
      <c r="E5" s="181"/>
      <c r="F5" s="181"/>
      <c r="G5" s="181"/>
      <c r="H5" s="181"/>
      <c r="I5" s="181"/>
      <c r="J5" s="181"/>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524</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525</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4" t="s">
        <v>609</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505</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8" t="s">
        <v>452</v>
      </c>
      <c r="C25" s="40"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8" t="s">
        <v>75</v>
      </c>
      <c r="C26" s="40"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8" t="s">
        <v>74</v>
      </c>
      <c r="C27" s="40"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8" t="s">
        <v>453</v>
      </c>
      <c r="C28" s="40"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8" t="s">
        <v>454</v>
      </c>
      <c r="C29" s="40"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8" t="s">
        <v>455</v>
      </c>
      <c r="C30" s="40"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172"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6"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6"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6"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6"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6"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6"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6"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17.652763722202941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14.806254128190401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N_TP1100.PR.0076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6.75" customHeight="1" x14ac:dyDescent="0.2">
      <c r="A14" s="294"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479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5</v>
      </c>
      <c r="B19" s="295" t="s">
        <v>108</v>
      </c>
      <c r="C19" s="297" t="s">
        <v>372</v>
      </c>
      <c r="D19" s="295" t="s">
        <v>371</v>
      </c>
      <c r="E19" s="295" t="s">
        <v>107</v>
      </c>
      <c r="F19" s="295" t="s">
        <v>106</v>
      </c>
      <c r="G19" s="295" t="s">
        <v>367</v>
      </c>
      <c r="H19" s="295" t="s">
        <v>105</v>
      </c>
      <c r="I19" s="295" t="s">
        <v>104</v>
      </c>
      <c r="J19" s="295" t="s">
        <v>103</v>
      </c>
      <c r="K19" s="295" t="s">
        <v>102</v>
      </c>
      <c r="L19" s="295" t="s">
        <v>101</v>
      </c>
      <c r="M19" s="295" t="s">
        <v>100</v>
      </c>
      <c r="N19" s="295" t="s">
        <v>99</v>
      </c>
      <c r="O19" s="295" t="s">
        <v>98</v>
      </c>
      <c r="P19" s="295" t="s">
        <v>97</v>
      </c>
      <c r="Q19" s="295" t="s">
        <v>370</v>
      </c>
      <c r="R19" s="295"/>
      <c r="S19" s="299" t="s">
        <v>471</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7" t="s">
        <v>368</v>
      </c>
      <c r="R20" s="48" t="s">
        <v>369</v>
      </c>
      <c r="S20" s="299"/>
      <c r="T20" s="32"/>
      <c r="U20" s="32"/>
      <c r="V20" s="32"/>
      <c r="W20" s="32"/>
      <c r="X20" s="32"/>
      <c r="Y20" s="32"/>
      <c r="Z20" s="31"/>
      <c r="AA20" s="31"/>
      <c r="AB20" s="31"/>
    </row>
    <row r="21" spans="1:28" s="3" customFormat="1" ht="18.75" x14ac:dyDescent="0.2">
      <c r="A21" s="47">
        <v>1</v>
      </c>
      <c r="B21" s="52">
        <v>2</v>
      </c>
      <c r="C21" s="47">
        <v>3</v>
      </c>
      <c r="D21" s="52">
        <v>4</v>
      </c>
      <c r="E21" s="47">
        <v>5</v>
      </c>
      <c r="F21" s="52">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71"/>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71"/>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71"/>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71"/>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71"/>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7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1"/>
      <c r="T28" s="32"/>
      <c r="U28" s="32"/>
      <c r="V28" s="32"/>
      <c r="W28" s="32"/>
      <c r="X28" s="31"/>
      <c r="Y28" s="31"/>
      <c r="Z28" s="31"/>
      <c r="AA28" s="31"/>
      <c r="AB28" s="31"/>
    </row>
    <row r="29" spans="1:28" ht="20.25" customHeight="1" x14ac:dyDescent="0.25">
      <c r="A29" s="132"/>
      <c r="B29" s="52" t="s">
        <v>365</v>
      </c>
      <c r="C29" s="52"/>
      <c r="D29" s="52"/>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'2. паспорт  ТП'!A8:S8</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'2. паспорт  ТП'!A11:S11</f>
        <v>N_TP1100.PR.0076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8.75" customHeight="1" x14ac:dyDescent="0.2">
      <c r="A16" s="294"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484</v>
      </c>
      <c r="B19" s="291"/>
      <c r="C19" s="291"/>
      <c r="D19" s="291"/>
      <c r="E19" s="291"/>
      <c r="F19" s="291"/>
      <c r="G19" s="291"/>
      <c r="H19" s="291"/>
      <c r="I19" s="291"/>
      <c r="J19" s="291"/>
      <c r="K19" s="291"/>
      <c r="L19" s="291"/>
      <c r="M19" s="291"/>
      <c r="N19" s="291"/>
      <c r="O19" s="291"/>
      <c r="P19" s="291"/>
      <c r="Q19" s="291"/>
      <c r="R19" s="291"/>
      <c r="S19" s="291"/>
      <c r="T19" s="291"/>
    </row>
    <row r="20" spans="1:113" s="6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229</v>
      </c>
      <c r="C21" s="305"/>
      <c r="D21" s="308" t="s">
        <v>130</v>
      </c>
      <c r="E21" s="304" t="s">
        <v>513</v>
      </c>
      <c r="F21" s="305"/>
      <c r="G21" s="304" t="s">
        <v>279</v>
      </c>
      <c r="H21" s="305"/>
      <c r="I21" s="304" t="s">
        <v>129</v>
      </c>
      <c r="J21" s="305"/>
      <c r="K21" s="308" t="s">
        <v>128</v>
      </c>
      <c r="L21" s="304" t="s">
        <v>127</v>
      </c>
      <c r="M21" s="305"/>
      <c r="N21" s="304" t="s">
        <v>509</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14" t="s">
        <v>123</v>
      </c>
      <c r="R22" s="114" t="s">
        <v>483</v>
      </c>
      <c r="S22" s="114" t="s">
        <v>122</v>
      </c>
      <c r="T22" s="114" t="s">
        <v>121</v>
      </c>
    </row>
    <row r="23" spans="1:113" ht="51.75" customHeight="1" x14ac:dyDescent="0.25">
      <c r="A23" s="313"/>
      <c r="B23" s="179" t="s">
        <v>119</v>
      </c>
      <c r="C23" s="179" t="s">
        <v>120</v>
      </c>
      <c r="D23" s="309"/>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114" t="s">
        <v>119</v>
      </c>
      <c r="R23" s="114" t="s">
        <v>119</v>
      </c>
      <c r="S23" s="114" t="s">
        <v>119</v>
      </c>
      <c r="T23" s="114"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2"/>
      <c r="R25" s="66"/>
      <c r="S25" s="182"/>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303" t="s">
        <v>519</v>
      </c>
      <c r="C29" s="303"/>
      <c r="D29" s="303"/>
      <c r="E29" s="303"/>
      <c r="F29" s="303"/>
      <c r="G29" s="303"/>
      <c r="H29" s="303"/>
      <c r="I29" s="303"/>
      <c r="J29" s="303"/>
      <c r="K29" s="303"/>
      <c r="L29" s="303"/>
      <c r="M29" s="303"/>
      <c r="N29" s="303"/>
      <c r="O29" s="303"/>
      <c r="P29" s="303"/>
      <c r="Q29" s="303"/>
      <c r="R29" s="30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9"/>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'3.1. паспорт Техсостояние ПС'!A10:T10</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'3.1. паспорт Техсостояние ПС'!A13:T13</f>
        <v>N_TP1100.PR.0076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4"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4" customFormat="1" ht="21" customHeight="1" x14ac:dyDescent="0.25"/>
    <row r="21" spans="1:27" ht="15.75" customHeight="1" x14ac:dyDescent="0.25">
      <c r="A21" s="318" t="s">
        <v>5</v>
      </c>
      <c r="B21" s="321" t="s">
        <v>493</v>
      </c>
      <c r="C21" s="322"/>
      <c r="D21" s="321" t="s">
        <v>495</v>
      </c>
      <c r="E21" s="322"/>
      <c r="F21" s="314" t="s">
        <v>102</v>
      </c>
      <c r="G21" s="316"/>
      <c r="H21" s="316"/>
      <c r="I21" s="315"/>
      <c r="J21" s="318" t="s">
        <v>496</v>
      </c>
      <c r="K21" s="321" t="s">
        <v>497</v>
      </c>
      <c r="L21" s="322"/>
      <c r="M21" s="321" t="s">
        <v>498</v>
      </c>
      <c r="N21" s="322"/>
      <c r="O21" s="321" t="s">
        <v>485</v>
      </c>
      <c r="P21" s="322"/>
      <c r="Q21" s="321" t="s">
        <v>135</v>
      </c>
      <c r="R21" s="322"/>
      <c r="S21" s="318" t="s">
        <v>134</v>
      </c>
      <c r="T21" s="318" t="s">
        <v>499</v>
      </c>
      <c r="U21" s="318" t="s">
        <v>494</v>
      </c>
      <c r="V21" s="321" t="s">
        <v>133</v>
      </c>
      <c r="W21" s="322"/>
      <c r="X21" s="314" t="s">
        <v>125</v>
      </c>
      <c r="Y21" s="316"/>
      <c r="Z21" s="314" t="s">
        <v>124</v>
      </c>
      <c r="AA21" s="316"/>
    </row>
    <row r="22" spans="1:27" ht="216" customHeight="1" x14ac:dyDescent="0.25">
      <c r="A22" s="319"/>
      <c r="B22" s="323"/>
      <c r="C22" s="324"/>
      <c r="D22" s="323"/>
      <c r="E22" s="324"/>
      <c r="F22" s="314" t="s">
        <v>132</v>
      </c>
      <c r="G22" s="315"/>
      <c r="H22" s="314" t="s">
        <v>131</v>
      </c>
      <c r="I22" s="315"/>
      <c r="J22" s="320"/>
      <c r="K22" s="323"/>
      <c r="L22" s="324"/>
      <c r="M22" s="323"/>
      <c r="N22" s="324"/>
      <c r="O22" s="323"/>
      <c r="P22" s="324"/>
      <c r="Q22" s="323"/>
      <c r="R22" s="324"/>
      <c r="S22" s="320"/>
      <c r="T22" s="320"/>
      <c r="U22" s="320"/>
      <c r="V22" s="323"/>
      <c r="W22" s="324"/>
      <c r="X22" s="114" t="s">
        <v>123</v>
      </c>
      <c r="Y22" s="114" t="s">
        <v>483</v>
      </c>
      <c r="Z22" s="114" t="s">
        <v>122</v>
      </c>
      <c r="AA22" s="114" t="s">
        <v>121</v>
      </c>
    </row>
    <row r="23" spans="1:27" ht="60" customHeight="1" x14ac:dyDescent="0.25">
      <c r="A23" s="320"/>
      <c r="B23" s="177" t="s">
        <v>119</v>
      </c>
      <c r="C23" s="177"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4"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7"/>
      <c r="AA26" s="57"/>
    </row>
    <row r="27" spans="1:27" s="62" customFormat="1" ht="12.75" x14ac:dyDescent="0.2">
      <c r="A27" s="63"/>
      <c r="B27" s="63"/>
      <c r="C27" s="63"/>
      <c r="E27" s="63"/>
      <c r="X27" s="118"/>
      <c r="Y27" s="118"/>
      <c r="Z27" s="118"/>
      <c r="AA27" s="118"/>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'3.2 паспорт Техсостояние ЛЭП'!A9:AA9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'3.2 паспорт Техсостояние ЛЭП'!A12:AA12</f>
        <v>N_TP1100.PR.0076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4"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478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4"/>
      <c r="AB6" s="17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4"/>
      <c r="AB7" s="174"/>
    </row>
    <row r="8" spans="1:28" x14ac:dyDescent="0.25">
      <c r="A8" s="296" t="str">
        <f>'3.3 паспорт описание'!A9:C9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5"/>
      <c r="AB8" s="17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6"/>
      <c r="AB9" s="17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4"/>
      <c r="AB10" s="174"/>
    </row>
    <row r="11" spans="1:28" x14ac:dyDescent="0.25">
      <c r="A11" s="296" t="str">
        <f>'3.3 паспорт описание'!A12:C12</f>
        <v>N_TP1100.PR.0076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5"/>
      <c r="AB11" s="17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6"/>
      <c r="AB12" s="17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48" customHeight="1" x14ac:dyDescent="0.25">
      <c r="A14" s="294"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5"/>
      <c r="AB14" s="17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6"/>
      <c r="AB15" s="17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5"/>
      <c r="AB16" s="18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5"/>
      <c r="AB17" s="18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5"/>
      <c r="AB18" s="18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5"/>
      <c r="AB19" s="18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6"/>
      <c r="AB20" s="18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6"/>
      <c r="AB21" s="186"/>
    </row>
    <row r="22" spans="1:28" x14ac:dyDescent="0.25">
      <c r="A22" s="326" t="s">
        <v>510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7"/>
      <c r="AB22" s="187"/>
    </row>
    <row r="23" spans="1:28" ht="32.25" customHeight="1" x14ac:dyDescent="0.25">
      <c r="A23" s="328" t="s">
        <v>363</v>
      </c>
      <c r="B23" s="329"/>
      <c r="C23" s="329"/>
      <c r="D23" s="329"/>
      <c r="E23" s="329"/>
      <c r="F23" s="329"/>
      <c r="G23" s="329"/>
      <c r="H23" s="329"/>
      <c r="I23" s="329"/>
      <c r="J23" s="329"/>
      <c r="K23" s="329"/>
      <c r="L23" s="330"/>
      <c r="M23" s="327" t="s">
        <v>364</v>
      </c>
      <c r="N23" s="327"/>
      <c r="O23" s="327"/>
      <c r="P23" s="327"/>
      <c r="Q23" s="327"/>
      <c r="R23" s="327"/>
      <c r="S23" s="327"/>
      <c r="T23" s="327"/>
      <c r="U23" s="327"/>
      <c r="V23" s="327"/>
      <c r="W23" s="327"/>
      <c r="X23" s="327"/>
      <c r="Y23" s="327"/>
      <c r="Z23" s="327"/>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8">
        <v>11</v>
      </c>
      <c r="L25" s="112">
        <v>12</v>
      </c>
      <c r="M25" s="188">
        <v>13</v>
      </c>
      <c r="N25" s="112">
        <v>14</v>
      </c>
      <c r="O25" s="188">
        <v>15</v>
      </c>
      <c r="P25" s="112">
        <v>16</v>
      </c>
      <c r="Q25" s="188">
        <v>17</v>
      </c>
      <c r="R25" s="112">
        <v>18</v>
      </c>
      <c r="S25" s="188">
        <v>19</v>
      </c>
      <c r="T25" s="112">
        <v>20</v>
      </c>
      <c r="U25" s="188">
        <v>21</v>
      </c>
      <c r="V25" s="112">
        <v>22</v>
      </c>
      <c r="W25" s="188">
        <v>23</v>
      </c>
      <c r="X25" s="112">
        <v>24</v>
      </c>
      <c r="Y25" s="188">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'3.4. Паспорт надежность'!A8:Z8</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'3.4. Паспорт надежность'!A11:Z11</f>
        <v>N_TP1100.PR.0076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57" customHeight="1" x14ac:dyDescent="0.2">
      <c r="A15" s="294"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487</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2" t="s">
        <v>86</v>
      </c>
      <c r="F19" s="333"/>
      <c r="G19" s="333"/>
      <c r="H19" s="333"/>
      <c r="I19" s="33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5"/>
  <sheetViews>
    <sheetView view="pageBreakPreview" topLeftCell="B1" zoomScale="25" zoomScaleSheetLayoutView="25" workbookViewId="0">
      <selection activeCell="T49" sqref="T49"/>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16.425781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'4. паспортбюджет'!A9:O9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'4. паспортбюджет'!A12:O12</f>
        <v>N_TP1100.PR.0076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90" customFormat="1" ht="90.75" customHeight="1" x14ac:dyDescent="0.2">
      <c r="A15" s="294"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1" t="s">
        <v>488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ht="18.75" x14ac:dyDescent="0.25">
      <c r="AO19" s="131"/>
      <c r="AP19" s="131"/>
      <c r="AQ19" s="131"/>
      <c r="AR19" s="44"/>
    </row>
    <row r="20" spans="1:61" ht="18.75" x14ac:dyDescent="0.3">
      <c r="AO20" s="131"/>
      <c r="AP20" s="131"/>
      <c r="AQ20" s="131"/>
      <c r="AR20" s="15"/>
    </row>
    <row r="21" spans="1:61" ht="20.25" customHeight="1" thickBot="1" x14ac:dyDescent="0.3">
      <c r="A21" s="207" t="s">
        <v>337</v>
      </c>
      <c r="B21" s="207"/>
      <c r="C21" s="208"/>
      <c r="D21" s="209"/>
      <c r="E21" s="210"/>
      <c r="F21" s="210"/>
      <c r="G21" s="210"/>
      <c r="H21" s="210"/>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c r="BI21" s="208"/>
    </row>
    <row r="22" spans="1:61" s="3" customFormat="1" ht="15" customHeight="1" x14ac:dyDescent="0.2">
      <c r="A22" s="211" t="s">
        <v>587</v>
      </c>
      <c r="B22" s="212">
        <v>14509546</v>
      </c>
      <c r="C22" s="208"/>
      <c r="D22" s="213" t="s">
        <v>336</v>
      </c>
      <c r="E22" s="214"/>
      <c r="F22" s="214"/>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c r="BI22" s="208"/>
    </row>
    <row r="23" spans="1:61" ht="15.75" x14ac:dyDescent="0.25">
      <c r="A23" s="215" t="s">
        <v>335</v>
      </c>
      <c r="B23" s="216"/>
      <c r="C23" s="208"/>
      <c r="D23" s="336" t="s">
        <v>334</v>
      </c>
      <c r="E23" s="337"/>
      <c r="F23" s="217">
        <v>0</v>
      </c>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row>
    <row r="24" spans="1:61" ht="14.25" customHeight="1" x14ac:dyDescent="0.25">
      <c r="A24" s="215" t="s">
        <v>333</v>
      </c>
      <c r="B24" s="216">
        <v>25</v>
      </c>
      <c r="C24" s="208"/>
      <c r="D24" s="336" t="s">
        <v>332</v>
      </c>
      <c r="E24" s="337"/>
      <c r="F24" s="217" t="s">
        <v>607</v>
      </c>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row>
    <row r="25" spans="1:61" ht="12.75" customHeight="1" thickBot="1" x14ac:dyDescent="0.3">
      <c r="A25" s="218" t="s">
        <v>331</v>
      </c>
      <c r="B25" s="219">
        <v>1</v>
      </c>
      <c r="C25" s="208"/>
      <c r="D25" s="336" t="s">
        <v>588</v>
      </c>
      <c r="E25" s="337"/>
      <c r="F25" s="220">
        <v>-19441058.982784245</v>
      </c>
      <c r="G25" s="208"/>
      <c r="H25" s="208"/>
      <c r="I25" s="208"/>
      <c r="J25" s="208"/>
      <c r="K25" s="221"/>
      <c r="L25" s="208"/>
      <c r="M25" s="222"/>
      <c r="N25" s="222"/>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row>
    <row r="26" spans="1:61" ht="17.25" customHeight="1" x14ac:dyDescent="0.25">
      <c r="A26" s="211" t="s">
        <v>330</v>
      </c>
      <c r="B26" s="223">
        <v>0</v>
      </c>
      <c r="C26" s="208"/>
      <c r="D26" s="336" t="s">
        <v>589</v>
      </c>
      <c r="E26" s="337"/>
      <c r="F26" s="224" t="s">
        <v>586</v>
      </c>
      <c r="G26" s="208"/>
      <c r="H26" s="208"/>
      <c r="I26" s="208"/>
      <c r="J26" s="208"/>
      <c r="K26" s="221"/>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row>
    <row r="27" spans="1:61" ht="17.25" customHeight="1" x14ac:dyDescent="0.25">
      <c r="A27" s="215" t="s">
        <v>590</v>
      </c>
      <c r="B27" s="225">
        <v>1</v>
      </c>
      <c r="C27" s="208"/>
      <c r="D27" s="208"/>
      <c r="E27" s="208"/>
      <c r="F27" s="208"/>
      <c r="G27" s="208"/>
      <c r="H27" s="208"/>
      <c r="I27" s="208"/>
      <c r="J27" s="208"/>
      <c r="K27" s="221"/>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row>
    <row r="28" spans="1:61" ht="27.75" customHeight="1" x14ac:dyDescent="0.25">
      <c r="A28" s="215" t="s">
        <v>329</v>
      </c>
      <c r="B28" s="225">
        <v>1</v>
      </c>
      <c r="C28" s="208"/>
      <c r="D28" s="208"/>
      <c r="E28" s="208"/>
      <c r="F28" s="208"/>
      <c r="G28" s="208"/>
      <c r="H28" s="208"/>
      <c r="I28" s="208"/>
      <c r="J28" s="208"/>
      <c r="K28" s="221"/>
      <c r="L28" s="208"/>
      <c r="M28" s="208"/>
      <c r="N28" s="208"/>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row>
    <row r="29" spans="1:61" ht="17.25" customHeight="1" x14ac:dyDescent="0.25">
      <c r="A29" s="215" t="s">
        <v>313</v>
      </c>
      <c r="B29" s="225">
        <v>54080</v>
      </c>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row>
    <row r="30" spans="1:61" ht="17.25" customHeight="1" x14ac:dyDescent="0.25">
      <c r="A30" s="215" t="s">
        <v>328</v>
      </c>
      <c r="B30" s="225">
        <v>1</v>
      </c>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row>
    <row r="31" spans="1:61" ht="17.25" customHeight="1" x14ac:dyDescent="0.25">
      <c r="A31" s="215" t="s">
        <v>327</v>
      </c>
      <c r="B31" s="225">
        <v>1</v>
      </c>
      <c r="C31" s="208"/>
      <c r="D31" s="208"/>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row>
    <row r="32" spans="1:61" ht="17.25" customHeight="1" x14ac:dyDescent="0.25">
      <c r="A32" s="226" t="s">
        <v>591</v>
      </c>
      <c r="B32" s="227">
        <v>2.1999999999999999E-2</v>
      </c>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row>
    <row r="33" spans="1:61" ht="17.25" customHeight="1" thickBot="1" x14ac:dyDescent="0.3">
      <c r="A33" s="218" t="s">
        <v>306</v>
      </c>
      <c r="B33" s="228">
        <v>0.2</v>
      </c>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row>
    <row r="34" spans="1:61" ht="17.25" customHeight="1" x14ac:dyDescent="0.25">
      <c r="A34" s="211" t="s">
        <v>575</v>
      </c>
      <c r="B34" s="223">
        <v>0</v>
      </c>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row>
    <row r="35" spans="1:61" ht="17.25" customHeight="1" x14ac:dyDescent="0.25">
      <c r="A35" s="215" t="s">
        <v>326</v>
      </c>
      <c r="B35" s="229"/>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row>
    <row r="36" spans="1:61" ht="17.25" customHeight="1" x14ac:dyDescent="0.25">
      <c r="A36" s="226" t="s">
        <v>325</v>
      </c>
      <c r="B36" s="230">
        <v>0</v>
      </c>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row>
    <row r="37" spans="1:61" ht="17.25" customHeight="1" x14ac:dyDescent="0.25">
      <c r="A37" s="226"/>
      <c r="B37" s="230"/>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row>
    <row r="38" spans="1:61" ht="17.25" customHeight="1" x14ac:dyDescent="0.25">
      <c r="A38" s="226" t="s">
        <v>324</v>
      </c>
      <c r="B38" s="231">
        <v>0</v>
      </c>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row>
    <row r="39" spans="1:61" ht="17.25" customHeight="1" x14ac:dyDescent="0.25">
      <c r="A39" s="232" t="s">
        <v>323</v>
      </c>
      <c r="B39" s="233">
        <v>0</v>
      </c>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row>
    <row r="40" spans="1:61" ht="17.25" customHeight="1" x14ac:dyDescent="0.25">
      <c r="A40" s="232" t="s">
        <v>322</v>
      </c>
      <c r="B40" s="233">
        <v>0</v>
      </c>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34"/>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row>
    <row r="41" spans="1:61" ht="17.25" customHeight="1" x14ac:dyDescent="0.25">
      <c r="A41" s="232" t="s">
        <v>321</v>
      </c>
      <c r="B41" s="233">
        <v>0.13500000000000001</v>
      </c>
      <c r="C41" s="208"/>
      <c r="D41" s="208"/>
      <c r="E41" s="208"/>
      <c r="F41" s="208"/>
      <c r="G41" s="208"/>
      <c r="H41" s="208"/>
      <c r="I41" s="208"/>
      <c r="J41" s="208"/>
      <c r="K41" s="208"/>
      <c r="L41" s="208"/>
      <c r="M41" s="208"/>
      <c r="N41" s="208"/>
      <c r="O41" s="208"/>
      <c r="P41" s="208"/>
      <c r="Q41" s="208"/>
      <c r="R41" s="208"/>
      <c r="S41" s="208"/>
      <c r="T41" s="208"/>
      <c r="U41" s="235"/>
      <c r="V41" s="235"/>
      <c r="W41" s="235"/>
      <c r="X41" s="235"/>
      <c r="Y41" s="235"/>
      <c r="Z41" s="235"/>
      <c r="AA41" s="208"/>
      <c r="AB41" s="208"/>
      <c r="AC41" s="208"/>
      <c r="AD41" s="208"/>
      <c r="AE41" s="208"/>
      <c r="AF41" s="208"/>
      <c r="AG41" s="208"/>
      <c r="AH41" s="208"/>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row>
    <row r="42" spans="1:61" ht="17.25" customHeight="1" x14ac:dyDescent="0.25">
      <c r="A42" s="232" t="s">
        <v>320</v>
      </c>
      <c r="B42" s="233">
        <v>1</v>
      </c>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row>
    <row r="43" spans="1:61" ht="17.25" customHeight="1" thickBot="1" x14ac:dyDescent="0.3">
      <c r="A43" s="236" t="s">
        <v>592</v>
      </c>
      <c r="B43" s="237">
        <v>0.13500000000000001</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row>
    <row r="44" spans="1:61" ht="17.25" customHeight="1" x14ac:dyDescent="0.25">
      <c r="A44" s="238" t="s">
        <v>319</v>
      </c>
      <c r="B44" s="239">
        <v>2027</v>
      </c>
      <c r="C44" s="240">
        <v>2028</v>
      </c>
      <c r="D44" s="240">
        <v>2029</v>
      </c>
      <c r="E44" s="240">
        <v>2030</v>
      </c>
      <c r="F44" s="240">
        <v>2031</v>
      </c>
      <c r="G44" s="240">
        <v>2032</v>
      </c>
      <c r="H44" s="240">
        <v>2033</v>
      </c>
      <c r="I44" s="240">
        <v>2034</v>
      </c>
      <c r="J44" s="240">
        <v>2035</v>
      </c>
      <c r="K44" s="240">
        <v>2036</v>
      </c>
      <c r="L44" s="240">
        <v>2037</v>
      </c>
      <c r="M44" s="240">
        <v>2038</v>
      </c>
      <c r="N44" s="240">
        <v>2039</v>
      </c>
      <c r="O44" s="240">
        <v>2040</v>
      </c>
      <c r="P44" s="240">
        <v>2041</v>
      </c>
      <c r="Q44" s="240">
        <v>2042</v>
      </c>
      <c r="R44" s="240">
        <v>2043</v>
      </c>
      <c r="S44" s="240">
        <v>2044</v>
      </c>
      <c r="T44" s="240">
        <v>2045</v>
      </c>
      <c r="U44" s="240">
        <v>2046</v>
      </c>
      <c r="V44" s="240">
        <v>2047</v>
      </c>
      <c r="W44" s="240">
        <v>2048</v>
      </c>
      <c r="X44" s="240">
        <v>2049</v>
      </c>
      <c r="Y44" s="240">
        <v>2050</v>
      </c>
      <c r="Z44" s="240">
        <v>2051</v>
      </c>
      <c r="AA44" s="240">
        <v>2052</v>
      </c>
      <c r="AB44" s="240" t="s">
        <v>575</v>
      </c>
      <c r="AC44" s="240" t="s">
        <v>575</v>
      </c>
      <c r="AD44" s="240" t="s">
        <v>575</v>
      </c>
      <c r="AE44" s="240" t="s">
        <v>575</v>
      </c>
      <c r="AF44" s="240" t="s">
        <v>575</v>
      </c>
      <c r="AG44" s="240" t="s">
        <v>575</v>
      </c>
      <c r="AH44" s="240" t="s">
        <v>575</v>
      </c>
      <c r="AI44" s="240" t="s">
        <v>575</v>
      </c>
      <c r="AJ44" s="240" t="s">
        <v>575</v>
      </c>
      <c r="AK44" s="240" t="s">
        <v>575</v>
      </c>
      <c r="AL44" s="240" t="s">
        <v>575</v>
      </c>
      <c r="AM44" s="240" t="s">
        <v>575</v>
      </c>
      <c r="AN44" s="240" t="s">
        <v>575</v>
      </c>
      <c r="AO44" s="240" t="s">
        <v>575</v>
      </c>
      <c r="AP44" s="240" t="s">
        <v>575</v>
      </c>
      <c r="AQ44" s="240" t="s">
        <v>575</v>
      </c>
      <c r="AR44" s="240" t="s">
        <v>575</v>
      </c>
      <c r="AS44" s="240" t="s">
        <v>575</v>
      </c>
      <c r="AT44" s="240" t="s">
        <v>575</v>
      </c>
      <c r="AU44" s="240" t="s">
        <v>575</v>
      </c>
      <c r="AV44" s="240" t="s">
        <v>575</v>
      </c>
      <c r="AW44" s="240" t="s">
        <v>575</v>
      </c>
      <c r="AX44" s="240" t="s">
        <v>575</v>
      </c>
      <c r="AY44" s="240" t="s">
        <v>575</v>
      </c>
      <c r="AZ44" s="240" t="s">
        <v>575</v>
      </c>
      <c r="BA44" s="240" t="s">
        <v>575</v>
      </c>
      <c r="BB44" s="240" t="s">
        <v>575</v>
      </c>
      <c r="BC44" s="240" t="s">
        <v>575</v>
      </c>
      <c r="BD44" s="240" t="s">
        <v>575</v>
      </c>
      <c r="BE44" s="240" t="s">
        <v>575</v>
      </c>
      <c r="BF44" s="240" t="s">
        <v>575</v>
      </c>
      <c r="BG44" s="240" t="s">
        <v>575</v>
      </c>
      <c r="BH44" s="240" t="s">
        <v>575</v>
      </c>
      <c r="BI44" s="240" t="s">
        <v>575</v>
      </c>
    </row>
    <row r="45" spans="1:61" ht="17.25" customHeight="1" x14ac:dyDescent="0.25">
      <c r="A45" s="241" t="s">
        <v>318</v>
      </c>
      <c r="B45" s="242">
        <v>0.04</v>
      </c>
      <c r="C45" s="242">
        <v>0.04</v>
      </c>
      <c r="D45" s="242">
        <v>0.04</v>
      </c>
      <c r="E45" s="242">
        <v>0.04</v>
      </c>
      <c r="F45" s="242">
        <v>0.04</v>
      </c>
      <c r="G45" s="242">
        <v>0.04</v>
      </c>
      <c r="H45" s="242">
        <v>0.04</v>
      </c>
      <c r="I45" s="242">
        <v>0.04</v>
      </c>
      <c r="J45" s="242">
        <v>0.04</v>
      </c>
      <c r="K45" s="242">
        <v>0.04</v>
      </c>
      <c r="L45" s="242">
        <v>0.04</v>
      </c>
      <c r="M45" s="242">
        <v>0.04</v>
      </c>
      <c r="N45" s="242">
        <v>0.04</v>
      </c>
      <c r="O45" s="242">
        <v>0.04</v>
      </c>
      <c r="P45" s="242">
        <v>0.04</v>
      </c>
      <c r="Q45" s="242">
        <v>0.04</v>
      </c>
      <c r="R45" s="242">
        <v>0.04</v>
      </c>
      <c r="S45" s="242">
        <v>0.04</v>
      </c>
      <c r="T45" s="242">
        <v>0.04</v>
      </c>
      <c r="U45" s="242">
        <v>0.04</v>
      </c>
      <c r="V45" s="242">
        <v>0.04</v>
      </c>
      <c r="W45" s="242">
        <v>0.04</v>
      </c>
      <c r="X45" s="242">
        <v>0.04</v>
      </c>
      <c r="Y45" s="242">
        <v>0.04</v>
      </c>
      <c r="Z45" s="242">
        <v>0.04</v>
      </c>
      <c r="AA45" s="242">
        <v>0.04</v>
      </c>
      <c r="AB45" s="242">
        <v>0.04</v>
      </c>
      <c r="AC45" s="242">
        <v>0.04</v>
      </c>
      <c r="AD45" s="242">
        <v>0.04</v>
      </c>
      <c r="AE45" s="242">
        <v>0.04</v>
      </c>
      <c r="AF45" s="242">
        <v>0.04</v>
      </c>
      <c r="AG45" s="242">
        <v>0.04</v>
      </c>
      <c r="AH45" s="242">
        <v>0.04</v>
      </c>
      <c r="AI45" s="242">
        <v>0.04</v>
      </c>
      <c r="AJ45" s="242">
        <v>0.04</v>
      </c>
      <c r="AK45" s="242">
        <v>0.04</v>
      </c>
      <c r="AL45" s="242">
        <v>0.04</v>
      </c>
      <c r="AM45" s="242">
        <v>0.04</v>
      </c>
      <c r="AN45" s="242">
        <v>0.04</v>
      </c>
      <c r="AO45" s="242">
        <v>0.04</v>
      </c>
      <c r="AP45" s="242">
        <v>0.04</v>
      </c>
      <c r="AQ45" s="242">
        <v>0.04</v>
      </c>
      <c r="AR45" s="242">
        <v>0.04</v>
      </c>
      <c r="AS45" s="242">
        <v>0.04</v>
      </c>
      <c r="AT45" s="242">
        <v>0.04</v>
      </c>
      <c r="AU45" s="242">
        <v>0.04</v>
      </c>
      <c r="AV45" s="242">
        <v>0.04</v>
      </c>
      <c r="AW45" s="242">
        <v>0.04</v>
      </c>
      <c r="AX45" s="242">
        <v>0.04</v>
      </c>
      <c r="AY45" s="242">
        <v>0.04</v>
      </c>
      <c r="AZ45" s="242">
        <v>0.04</v>
      </c>
      <c r="BA45" s="242">
        <v>0.04</v>
      </c>
      <c r="BB45" s="242">
        <v>0.04</v>
      </c>
      <c r="BC45" s="242">
        <v>0.04</v>
      </c>
      <c r="BD45" s="242">
        <v>0.04</v>
      </c>
      <c r="BE45" s="242">
        <v>0.04</v>
      </c>
      <c r="BF45" s="242">
        <v>0.04</v>
      </c>
      <c r="BG45" s="242">
        <v>0.04</v>
      </c>
      <c r="BH45" s="242">
        <v>0.04</v>
      </c>
      <c r="BI45" s="242">
        <v>0.04</v>
      </c>
    </row>
    <row r="46" spans="1:61" ht="17.25" customHeight="1" x14ac:dyDescent="0.25">
      <c r="A46" s="241" t="s">
        <v>317</v>
      </c>
      <c r="B46" s="242">
        <v>0.04</v>
      </c>
      <c r="C46" s="242">
        <v>8.1600000000000117E-2</v>
      </c>
      <c r="D46" s="242">
        <v>0.12486400000000009</v>
      </c>
      <c r="E46" s="242">
        <v>0.16985856000000021</v>
      </c>
      <c r="F46" s="242">
        <v>0.21665290240000035</v>
      </c>
      <c r="G46" s="242">
        <v>0.26531901849600037</v>
      </c>
      <c r="H46" s="242">
        <v>0.31593177923584048</v>
      </c>
      <c r="I46" s="242">
        <v>0.3685690504052741</v>
      </c>
      <c r="J46" s="242">
        <v>0.42331181242148519</v>
      </c>
      <c r="K46" s="242">
        <v>0.48024428491834459</v>
      </c>
      <c r="L46" s="242">
        <v>0.53945405631507848</v>
      </c>
      <c r="M46" s="242">
        <v>0.60103221856768174</v>
      </c>
      <c r="N46" s="242">
        <v>0.66507350731038906</v>
      </c>
      <c r="O46" s="242">
        <v>0.73167644760280459</v>
      </c>
      <c r="P46" s="242">
        <v>0.80094350550691673</v>
      </c>
      <c r="Q46" s="242">
        <v>0.87298124572719349</v>
      </c>
      <c r="R46" s="242">
        <v>0.94790049555628131</v>
      </c>
      <c r="S46" s="242">
        <v>1.0258165153785326</v>
      </c>
      <c r="T46" s="242">
        <v>1.1068491759936738</v>
      </c>
      <c r="U46" s="242">
        <v>1.1911231430334208</v>
      </c>
      <c r="V46" s="242">
        <v>1.2787680687547578</v>
      </c>
      <c r="W46" s="242">
        <v>1.369918791504948</v>
      </c>
      <c r="X46" s="242">
        <v>1.4647155431651462</v>
      </c>
      <c r="Y46" s="242">
        <v>1.5633041648917523</v>
      </c>
      <c r="Z46" s="242">
        <v>1.6658363314874225</v>
      </c>
      <c r="AA46" s="242">
        <v>1.7724697847469195</v>
      </c>
      <c r="AB46" s="242">
        <v>1.8833685761367964</v>
      </c>
      <c r="AC46" s="242">
        <v>1.9987033191822685</v>
      </c>
      <c r="AD46" s="242">
        <v>2.1186514519495594</v>
      </c>
      <c r="AE46" s="242">
        <v>2.2433975100275418</v>
      </c>
      <c r="AF46" s="242">
        <v>2.3731334104286437</v>
      </c>
      <c r="AG46" s="242">
        <v>2.5080587468457893</v>
      </c>
      <c r="AH46" s="242">
        <v>2.6483810967196209</v>
      </c>
      <c r="AI46" s="242">
        <v>2.7943163405884057</v>
      </c>
      <c r="AJ46" s="242">
        <v>2.9460889942119421</v>
      </c>
      <c r="AK46" s="242">
        <v>3.1039325539804201</v>
      </c>
      <c r="AL46" s="242">
        <v>3.2680898561396372</v>
      </c>
      <c r="AM46" s="242">
        <v>3.438813450385223</v>
      </c>
      <c r="AN46" s="242">
        <v>3.6163659884006325</v>
      </c>
      <c r="AO46" s="242">
        <v>3.8010206279366576</v>
      </c>
      <c r="AP46" s="242">
        <v>3.993061453054124</v>
      </c>
      <c r="AQ46" s="242">
        <v>4.1927839111762895</v>
      </c>
      <c r="AR46" s="242">
        <v>4.4004952676233415</v>
      </c>
      <c r="AS46" s="242">
        <v>4.6165150783282751</v>
      </c>
      <c r="AT46" s="242">
        <v>4.8411756814614062</v>
      </c>
      <c r="AU46" s="242">
        <v>5.0748227087198625</v>
      </c>
      <c r="AV46" s="242">
        <v>5.317815617068657</v>
      </c>
      <c r="AW46" s="242">
        <v>5.5705282417514033</v>
      </c>
      <c r="AX46" s="242">
        <v>5.8333493714214599</v>
      </c>
      <c r="AY46" s="242">
        <v>6.1066833462783183</v>
      </c>
      <c r="AZ46" s="243">
        <v>6.3909506801294516</v>
      </c>
      <c r="BA46" s="243">
        <v>6.6865887073346295</v>
      </c>
      <c r="BB46" s="243">
        <v>6.9940522556280147</v>
      </c>
      <c r="BC46" s="243">
        <v>7.3138143458531353</v>
      </c>
      <c r="BD46" s="243">
        <v>7.6463669196872601</v>
      </c>
      <c r="BE46" s="243">
        <v>7.9922215964747512</v>
      </c>
      <c r="BF46" s="243">
        <v>8.3519104603337411</v>
      </c>
      <c r="BG46" s="243">
        <v>8.7259868787470918</v>
      </c>
      <c r="BH46" s="243">
        <v>9.115026353896976</v>
      </c>
      <c r="BI46" s="243">
        <v>9.5196274080528553</v>
      </c>
    </row>
    <row r="47" spans="1:61" ht="24" customHeight="1" thickBot="1" x14ac:dyDescent="0.3">
      <c r="A47" s="244" t="s">
        <v>593</v>
      </c>
      <c r="B47" s="245">
        <v>0</v>
      </c>
      <c r="C47" s="245">
        <v>0</v>
      </c>
      <c r="D47" s="245">
        <v>0</v>
      </c>
      <c r="E47" s="245">
        <v>0</v>
      </c>
      <c r="F47" s="245">
        <v>0</v>
      </c>
      <c r="G47" s="245">
        <v>0</v>
      </c>
      <c r="H47" s="245">
        <v>0</v>
      </c>
      <c r="I47" s="245">
        <v>0</v>
      </c>
      <c r="J47" s="245">
        <v>0</v>
      </c>
      <c r="K47" s="245">
        <v>0</v>
      </c>
      <c r="L47" s="245">
        <v>0</v>
      </c>
      <c r="M47" s="245">
        <v>0</v>
      </c>
      <c r="N47" s="245">
        <v>0</v>
      </c>
      <c r="O47" s="245">
        <v>0</v>
      </c>
      <c r="P47" s="245">
        <v>0</v>
      </c>
      <c r="Q47" s="245">
        <v>0</v>
      </c>
      <c r="R47" s="245">
        <v>0</v>
      </c>
      <c r="S47" s="245">
        <v>0</v>
      </c>
      <c r="T47" s="245">
        <v>0</v>
      </c>
      <c r="U47" s="245">
        <v>0</v>
      </c>
      <c r="V47" s="245">
        <v>0</v>
      </c>
      <c r="W47" s="245">
        <v>0</v>
      </c>
      <c r="X47" s="245">
        <v>0</v>
      </c>
      <c r="Y47" s="245">
        <v>0</v>
      </c>
      <c r="Z47" s="245">
        <v>0</v>
      </c>
      <c r="AA47" s="245">
        <v>0</v>
      </c>
      <c r="AB47" s="245" t="s">
        <v>575</v>
      </c>
      <c r="AC47" s="245" t="s">
        <v>575</v>
      </c>
      <c r="AD47" s="245" t="s">
        <v>575</v>
      </c>
      <c r="AE47" s="245" t="s">
        <v>575</v>
      </c>
      <c r="AF47" s="245" t="s">
        <v>575</v>
      </c>
      <c r="AG47" s="245" t="s">
        <v>575</v>
      </c>
      <c r="AH47" s="245" t="s">
        <v>575</v>
      </c>
      <c r="AI47" s="245" t="s">
        <v>575</v>
      </c>
      <c r="AJ47" s="245" t="s">
        <v>575</v>
      </c>
      <c r="AK47" s="245" t="s">
        <v>575</v>
      </c>
      <c r="AL47" s="245" t="s">
        <v>575</v>
      </c>
      <c r="AM47" s="245" t="s">
        <v>575</v>
      </c>
      <c r="AN47" s="245" t="s">
        <v>575</v>
      </c>
      <c r="AO47" s="245" t="s">
        <v>575</v>
      </c>
      <c r="AP47" s="245" t="s">
        <v>575</v>
      </c>
      <c r="AQ47" s="245" t="s">
        <v>575</v>
      </c>
      <c r="AR47" s="245" t="s">
        <v>575</v>
      </c>
      <c r="AS47" s="245" t="s">
        <v>575</v>
      </c>
      <c r="AT47" s="245" t="s">
        <v>575</v>
      </c>
      <c r="AU47" s="245" t="s">
        <v>575</v>
      </c>
      <c r="AV47" s="245" t="s">
        <v>575</v>
      </c>
      <c r="AW47" s="245" t="s">
        <v>575</v>
      </c>
      <c r="AX47" s="245" t="s">
        <v>575</v>
      </c>
      <c r="AY47" s="245" t="s">
        <v>575</v>
      </c>
      <c r="AZ47" s="245" t="s">
        <v>575</v>
      </c>
      <c r="BA47" s="245" t="s">
        <v>575</v>
      </c>
      <c r="BB47" s="245" t="s">
        <v>575</v>
      </c>
      <c r="BC47" s="245" t="s">
        <v>575</v>
      </c>
      <c r="BD47" s="245" t="s">
        <v>575</v>
      </c>
      <c r="BE47" s="245" t="s">
        <v>575</v>
      </c>
      <c r="BF47" s="245" t="s">
        <v>575</v>
      </c>
      <c r="BG47" s="245" t="s">
        <v>575</v>
      </c>
      <c r="BH47" s="245" t="s">
        <v>575</v>
      </c>
      <c r="BI47" s="245" t="s">
        <v>575</v>
      </c>
    </row>
    <row r="48" spans="1:61" ht="12" customHeight="1" x14ac:dyDescent="0.25">
      <c r="A48" s="246" t="s">
        <v>594</v>
      </c>
      <c r="B48" s="247">
        <v>0</v>
      </c>
      <c r="C48" s="247">
        <v>0</v>
      </c>
      <c r="D48" s="247">
        <v>0</v>
      </c>
      <c r="E48" s="247">
        <v>0</v>
      </c>
      <c r="F48" s="247">
        <v>0</v>
      </c>
      <c r="G48" s="247">
        <v>0</v>
      </c>
      <c r="H48" s="247">
        <v>0</v>
      </c>
      <c r="I48" s="247">
        <v>0</v>
      </c>
      <c r="J48" s="247">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7" t="s">
        <v>575</v>
      </c>
      <c r="AC48" s="247" t="s">
        <v>575</v>
      </c>
      <c r="AD48" s="247" t="s">
        <v>575</v>
      </c>
      <c r="AE48" s="247" t="s">
        <v>575</v>
      </c>
      <c r="AF48" s="247" t="s">
        <v>575</v>
      </c>
      <c r="AG48" s="247" t="s">
        <v>575</v>
      </c>
      <c r="AH48" s="247" t="s">
        <v>575</v>
      </c>
      <c r="AI48" s="247" t="s">
        <v>575</v>
      </c>
      <c r="AJ48" s="247" t="s">
        <v>575</v>
      </c>
      <c r="AK48" s="247" t="s">
        <v>575</v>
      </c>
      <c r="AL48" s="247" t="s">
        <v>575</v>
      </c>
      <c r="AM48" s="247" t="s">
        <v>575</v>
      </c>
      <c r="AN48" s="247" t="s">
        <v>575</v>
      </c>
      <c r="AO48" s="247" t="s">
        <v>575</v>
      </c>
      <c r="AP48" s="247" t="s">
        <v>575</v>
      </c>
      <c r="AQ48" s="247" t="s">
        <v>575</v>
      </c>
      <c r="AR48" s="247" t="s">
        <v>575</v>
      </c>
      <c r="AS48" s="247" t="s">
        <v>575</v>
      </c>
      <c r="AT48" s="247" t="s">
        <v>575</v>
      </c>
      <c r="AU48" s="247" t="s">
        <v>575</v>
      </c>
      <c r="AV48" s="247" t="s">
        <v>575</v>
      </c>
      <c r="AW48" s="247" t="s">
        <v>575</v>
      </c>
      <c r="AX48" s="247" t="s">
        <v>575</v>
      </c>
      <c r="AY48" s="247" t="s">
        <v>575</v>
      </c>
      <c r="AZ48" s="247" t="s">
        <v>575</v>
      </c>
      <c r="BA48" s="247" t="s">
        <v>575</v>
      </c>
      <c r="BB48" s="247" t="s">
        <v>575</v>
      </c>
      <c r="BC48" s="247" t="s">
        <v>575</v>
      </c>
      <c r="BD48" s="247" t="s">
        <v>575</v>
      </c>
      <c r="BE48" s="247" t="s">
        <v>575</v>
      </c>
      <c r="BF48" s="247" t="s">
        <v>575</v>
      </c>
      <c r="BG48" s="247" t="s">
        <v>575</v>
      </c>
      <c r="BH48" s="247" t="s">
        <v>575</v>
      </c>
      <c r="BI48" s="247" t="s">
        <v>575</v>
      </c>
    </row>
    <row r="49" spans="1:61" ht="12" customHeight="1" x14ac:dyDescent="0.25">
      <c r="A49" s="248" t="s">
        <v>595</v>
      </c>
      <c r="B49" s="249">
        <v>0</v>
      </c>
      <c r="C49" s="249">
        <v>0</v>
      </c>
      <c r="D49" s="249">
        <v>0</v>
      </c>
      <c r="E49" s="249">
        <v>0</v>
      </c>
      <c r="F49" s="249">
        <v>0</v>
      </c>
      <c r="G49" s="249">
        <v>0</v>
      </c>
      <c r="H49" s="249">
        <v>0</v>
      </c>
      <c r="I49" s="249">
        <v>0</v>
      </c>
      <c r="J49" s="249">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9" t="s">
        <v>575</v>
      </c>
      <c r="AC49" s="249" t="s">
        <v>575</v>
      </c>
      <c r="AD49" s="249" t="s">
        <v>575</v>
      </c>
      <c r="AE49" s="249" t="s">
        <v>575</v>
      </c>
      <c r="AF49" s="249" t="s">
        <v>575</v>
      </c>
      <c r="AG49" s="249" t="s">
        <v>575</v>
      </c>
      <c r="AH49" s="249" t="s">
        <v>575</v>
      </c>
      <c r="AI49" s="249" t="s">
        <v>575</v>
      </c>
      <c r="AJ49" s="249" t="s">
        <v>575</v>
      </c>
      <c r="AK49" s="249" t="s">
        <v>575</v>
      </c>
      <c r="AL49" s="249" t="s">
        <v>575</v>
      </c>
      <c r="AM49" s="249" t="s">
        <v>575</v>
      </c>
      <c r="AN49" s="249" t="s">
        <v>575</v>
      </c>
      <c r="AO49" s="249" t="s">
        <v>575</v>
      </c>
      <c r="AP49" s="249" t="s">
        <v>575</v>
      </c>
      <c r="AQ49" s="249" t="s">
        <v>575</v>
      </c>
      <c r="AR49" s="249" t="s">
        <v>575</v>
      </c>
      <c r="AS49" s="249" t="s">
        <v>575</v>
      </c>
      <c r="AT49" s="249" t="s">
        <v>575</v>
      </c>
      <c r="AU49" s="249" t="s">
        <v>575</v>
      </c>
      <c r="AV49" s="249" t="s">
        <v>575</v>
      </c>
      <c r="AW49" s="249" t="s">
        <v>575</v>
      </c>
      <c r="AX49" s="249" t="s">
        <v>575</v>
      </c>
      <c r="AY49" s="249" t="s">
        <v>575</v>
      </c>
      <c r="AZ49" s="249" t="s">
        <v>575</v>
      </c>
      <c r="BA49" s="249" t="s">
        <v>575</v>
      </c>
      <c r="BB49" s="249" t="s">
        <v>575</v>
      </c>
      <c r="BC49" s="249" t="s">
        <v>575</v>
      </c>
      <c r="BD49" s="249" t="s">
        <v>575</v>
      </c>
      <c r="BE49" s="249" t="s">
        <v>575</v>
      </c>
      <c r="BF49" s="249" t="s">
        <v>575</v>
      </c>
      <c r="BG49" s="249" t="s">
        <v>575</v>
      </c>
      <c r="BH49" s="249" t="s">
        <v>575</v>
      </c>
      <c r="BI49" s="249" t="s">
        <v>575</v>
      </c>
    </row>
    <row r="50" spans="1:61" ht="12" customHeight="1" x14ac:dyDescent="0.25">
      <c r="A50" s="248" t="s">
        <v>596</v>
      </c>
      <c r="B50" s="250">
        <v>0</v>
      </c>
      <c r="C50" s="250">
        <v>64.896000000000001</v>
      </c>
      <c r="D50" s="250">
        <v>67.491839999999996</v>
      </c>
      <c r="E50" s="250">
        <v>70.191513600000008</v>
      </c>
      <c r="F50" s="250">
        <v>72.999174144000023</v>
      </c>
      <c r="G50" s="250">
        <v>75.91914110976002</v>
      </c>
      <c r="H50" s="250">
        <v>78.955906754150433</v>
      </c>
      <c r="I50" s="250">
        <v>82.114143024316448</v>
      </c>
      <c r="J50" s="250">
        <v>85.398708745289113</v>
      </c>
      <c r="K50" s="250">
        <v>88.814657095100685</v>
      </c>
      <c r="L50" s="250">
        <v>92.367243378904703</v>
      </c>
      <c r="M50" s="250">
        <v>96.061933114060906</v>
      </c>
      <c r="N50" s="250">
        <v>99.904410438623344</v>
      </c>
      <c r="O50" s="250">
        <v>103.90058685616827</v>
      </c>
      <c r="P50" s="250">
        <v>108.056610330415</v>
      </c>
      <c r="Q50" s="250">
        <v>112.37887474363161</v>
      </c>
      <c r="R50" s="250">
        <v>116.87402973337689</v>
      </c>
      <c r="S50" s="250">
        <v>121.54899092271194</v>
      </c>
      <c r="T50" s="250">
        <v>126.41095055962043</v>
      </c>
      <c r="U50" s="250">
        <v>131.46738858200524</v>
      </c>
      <c r="V50" s="250">
        <v>136.72608412528547</v>
      </c>
      <c r="W50" s="250">
        <v>142.19512749029687</v>
      </c>
      <c r="X50" s="250">
        <v>147.88293258990876</v>
      </c>
      <c r="Y50" s="250">
        <v>153.79824989350513</v>
      </c>
      <c r="Z50" s="250">
        <v>159.95017988924533</v>
      </c>
      <c r="AA50" s="250">
        <v>166.34818708481518</v>
      </c>
      <c r="AB50" s="250" t="s">
        <v>575</v>
      </c>
      <c r="AC50" s="250" t="s">
        <v>575</v>
      </c>
      <c r="AD50" s="250" t="s">
        <v>575</v>
      </c>
      <c r="AE50" s="250" t="s">
        <v>575</v>
      </c>
      <c r="AF50" s="250" t="s">
        <v>575</v>
      </c>
      <c r="AG50" s="250" t="s">
        <v>575</v>
      </c>
      <c r="AH50" s="250" t="s">
        <v>575</v>
      </c>
      <c r="AI50" s="250" t="s">
        <v>575</v>
      </c>
      <c r="AJ50" s="250" t="s">
        <v>575</v>
      </c>
      <c r="AK50" s="250" t="s">
        <v>575</v>
      </c>
      <c r="AL50" s="250" t="s">
        <v>575</v>
      </c>
      <c r="AM50" s="250" t="s">
        <v>575</v>
      </c>
      <c r="AN50" s="250" t="s">
        <v>575</v>
      </c>
      <c r="AO50" s="250" t="s">
        <v>575</v>
      </c>
      <c r="AP50" s="250" t="s">
        <v>575</v>
      </c>
      <c r="AQ50" s="250" t="s">
        <v>575</v>
      </c>
      <c r="AR50" s="250" t="s">
        <v>575</v>
      </c>
      <c r="AS50" s="250" t="s">
        <v>575</v>
      </c>
      <c r="AT50" s="250" t="s">
        <v>575</v>
      </c>
      <c r="AU50" s="250" t="s">
        <v>575</v>
      </c>
      <c r="AV50" s="250" t="s">
        <v>575</v>
      </c>
      <c r="AW50" s="250" t="s">
        <v>575</v>
      </c>
      <c r="AX50" s="250" t="s">
        <v>575</v>
      </c>
      <c r="AY50" s="250" t="s">
        <v>575</v>
      </c>
      <c r="AZ50" s="250" t="s">
        <v>575</v>
      </c>
      <c r="BA50" s="250" t="s">
        <v>575</v>
      </c>
      <c r="BB50" s="250" t="s">
        <v>575</v>
      </c>
      <c r="BC50" s="250" t="s">
        <v>575</v>
      </c>
      <c r="BD50" s="250" t="s">
        <v>575</v>
      </c>
      <c r="BE50" s="250" t="s">
        <v>575</v>
      </c>
      <c r="BF50" s="250" t="s">
        <v>575</v>
      </c>
      <c r="BG50" s="250" t="s">
        <v>575</v>
      </c>
      <c r="BH50" s="250" t="s">
        <v>575</v>
      </c>
      <c r="BI50" s="250" t="s">
        <v>575</v>
      </c>
    </row>
    <row r="51" spans="1:61" ht="6.75" customHeight="1" x14ac:dyDescent="0.25">
      <c r="A51" s="248" t="s">
        <v>597</v>
      </c>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8"/>
      <c r="AN51" s="248"/>
      <c r="AO51" s="248"/>
      <c r="AP51" s="248"/>
      <c r="AQ51" s="248"/>
      <c r="AR51" s="248"/>
      <c r="AS51" s="248"/>
      <c r="AT51" s="248"/>
      <c r="AU51" s="248"/>
      <c r="AV51" s="248"/>
      <c r="AW51" s="248"/>
      <c r="AX51" s="248"/>
      <c r="AY51" s="248"/>
      <c r="AZ51" s="248"/>
      <c r="BA51" s="248"/>
      <c r="BB51" s="248"/>
      <c r="BC51" s="248"/>
      <c r="BD51" s="248"/>
      <c r="BE51" s="248"/>
      <c r="BF51" s="248"/>
      <c r="BG51" s="248"/>
      <c r="BH51" s="248"/>
      <c r="BI51" s="248"/>
    </row>
    <row r="52" spans="1:61" ht="24" customHeight="1"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c r="AF52" s="208"/>
      <c r="AG52" s="208"/>
      <c r="AH52" s="208"/>
      <c r="AI52" s="208"/>
      <c r="AJ52" s="208"/>
      <c r="AK52" s="208"/>
      <c r="AL52" s="208"/>
      <c r="AM52" s="208"/>
      <c r="AN52" s="208"/>
      <c r="AO52" s="208"/>
      <c r="AP52" s="208"/>
      <c r="AQ52" s="208"/>
      <c r="AR52" s="208"/>
      <c r="AS52" s="208"/>
      <c r="AT52" s="208"/>
      <c r="AU52" s="208"/>
      <c r="AV52" s="208"/>
      <c r="AW52" s="208"/>
      <c r="AX52" s="208"/>
      <c r="AY52" s="208"/>
      <c r="AZ52" s="208"/>
      <c r="BA52" s="208"/>
      <c r="BB52" s="208"/>
      <c r="BC52" s="208"/>
      <c r="BD52" s="208"/>
      <c r="BE52" s="208"/>
      <c r="BF52" s="208"/>
      <c r="BG52" s="208"/>
      <c r="BH52" s="208"/>
      <c r="BI52" s="208"/>
    </row>
    <row r="53" spans="1:61" ht="11.25" customHeight="1"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208"/>
      <c r="AL53" s="208"/>
      <c r="AM53" s="208"/>
      <c r="AN53" s="208"/>
      <c r="AO53" s="208"/>
      <c r="AP53" s="208"/>
      <c r="AQ53" s="208"/>
      <c r="AR53" s="208"/>
      <c r="AS53" s="208"/>
      <c r="AT53" s="208"/>
      <c r="AU53" s="208"/>
      <c r="AV53" s="208"/>
      <c r="AW53" s="208"/>
      <c r="AX53" s="208"/>
      <c r="AY53" s="208"/>
      <c r="AZ53" s="208"/>
      <c r="BA53" s="208"/>
      <c r="BB53" s="208"/>
      <c r="BC53" s="208"/>
      <c r="BD53" s="208"/>
      <c r="BE53" s="208"/>
      <c r="BF53" s="208"/>
      <c r="BG53" s="208"/>
      <c r="BH53" s="208"/>
      <c r="BI53" s="208"/>
    </row>
    <row r="54" spans="1:61" ht="12" customHeight="1"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8"/>
      <c r="AL54" s="208"/>
      <c r="AM54" s="208"/>
      <c r="AN54" s="208"/>
      <c r="AO54" s="208"/>
      <c r="AP54" s="208"/>
      <c r="AQ54" s="208"/>
      <c r="AR54" s="208"/>
      <c r="AS54" s="208"/>
      <c r="AT54" s="208"/>
      <c r="AU54" s="208"/>
      <c r="AV54" s="208"/>
      <c r="AW54" s="208"/>
      <c r="AX54" s="208"/>
      <c r="AY54" s="208"/>
      <c r="AZ54" s="208"/>
      <c r="BA54" s="208"/>
      <c r="BB54" s="208"/>
      <c r="BC54" s="208"/>
      <c r="BD54" s="208"/>
      <c r="BE54" s="208"/>
      <c r="BF54" s="208"/>
      <c r="BG54" s="208"/>
      <c r="BH54" s="208"/>
      <c r="BI54" s="208"/>
    </row>
    <row r="55" spans="1:61" ht="12" customHeight="1"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row>
    <row r="56" spans="1:61" ht="12" customHeight="1"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c r="BI56" s="208"/>
    </row>
    <row r="57" spans="1:61" ht="6" customHeight="1"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c r="BI57" s="208"/>
    </row>
    <row r="58" spans="1:61" ht="24" customHeight="1"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c r="BI58" s="208"/>
    </row>
    <row r="59" spans="1:61" ht="12.75" customHeight="1" thickBot="1" x14ac:dyDescent="0.3">
      <c r="A59" s="251"/>
      <c r="B59" s="252"/>
      <c r="C59" s="252"/>
      <c r="D59" s="252"/>
      <c r="E59" s="252"/>
      <c r="F59" s="252"/>
      <c r="G59" s="252"/>
      <c r="H59" s="252"/>
      <c r="I59" s="252"/>
      <c r="J59" s="252"/>
      <c r="K59" s="252"/>
      <c r="L59" s="253"/>
      <c r="M59" s="253"/>
      <c r="N59" s="253"/>
      <c r="O59" s="253"/>
      <c r="P59" s="253"/>
      <c r="Q59" s="253"/>
      <c r="R59" s="253"/>
      <c r="S59" s="253"/>
      <c r="T59" s="253"/>
      <c r="U59" s="253"/>
      <c r="V59" s="253"/>
      <c r="W59" s="208"/>
      <c r="X59" s="208"/>
      <c r="Y59" s="208"/>
      <c r="Z59" s="208"/>
      <c r="AA59" s="208"/>
      <c r="AB59" s="208"/>
      <c r="AC59" s="208"/>
      <c r="AD59" s="208"/>
      <c r="AE59" s="208"/>
      <c r="AF59" s="208"/>
      <c r="AG59" s="208"/>
      <c r="AH59" s="208"/>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c r="BI59" s="208"/>
    </row>
    <row r="60" spans="1:61" ht="12" customHeight="1" x14ac:dyDescent="0.25">
      <c r="A60" s="254" t="s">
        <v>598</v>
      </c>
      <c r="B60" s="239">
        <v>2027</v>
      </c>
      <c r="C60" s="239">
        <v>2028</v>
      </c>
      <c r="D60" s="239">
        <v>2029</v>
      </c>
      <c r="E60" s="239">
        <v>2030</v>
      </c>
      <c r="F60" s="239">
        <v>2031</v>
      </c>
      <c r="G60" s="239">
        <v>2032</v>
      </c>
      <c r="H60" s="239">
        <v>2033</v>
      </c>
      <c r="I60" s="239">
        <v>2034</v>
      </c>
      <c r="J60" s="239">
        <v>2035</v>
      </c>
      <c r="K60" s="239">
        <v>2036</v>
      </c>
      <c r="L60" s="239">
        <v>2037</v>
      </c>
      <c r="M60" s="239">
        <v>2038</v>
      </c>
      <c r="N60" s="239">
        <v>2039</v>
      </c>
      <c r="O60" s="239">
        <v>2040</v>
      </c>
      <c r="P60" s="239">
        <v>2041</v>
      </c>
      <c r="Q60" s="239">
        <v>2042</v>
      </c>
      <c r="R60" s="239">
        <v>2043</v>
      </c>
      <c r="S60" s="239">
        <v>2044</v>
      </c>
      <c r="T60" s="239">
        <v>2045</v>
      </c>
      <c r="U60" s="239">
        <v>2046</v>
      </c>
      <c r="V60" s="239">
        <v>2047</v>
      </c>
      <c r="W60" s="239">
        <v>2048</v>
      </c>
      <c r="X60" s="239">
        <v>2049</v>
      </c>
      <c r="Y60" s="239">
        <v>2050</v>
      </c>
      <c r="Z60" s="239">
        <v>2051</v>
      </c>
      <c r="AA60" s="239">
        <v>2052</v>
      </c>
      <c r="AB60" s="239" t="s">
        <v>575</v>
      </c>
      <c r="AC60" s="239" t="s">
        <v>575</v>
      </c>
      <c r="AD60" s="239" t="s">
        <v>575</v>
      </c>
      <c r="AE60" s="239" t="s">
        <v>575</v>
      </c>
      <c r="AF60" s="239" t="s">
        <v>575</v>
      </c>
      <c r="AG60" s="239" t="s">
        <v>575</v>
      </c>
      <c r="AH60" s="239" t="s">
        <v>575</v>
      </c>
      <c r="AI60" s="239" t="s">
        <v>575</v>
      </c>
      <c r="AJ60" s="239" t="s">
        <v>575</v>
      </c>
      <c r="AK60" s="239" t="s">
        <v>575</v>
      </c>
      <c r="AL60" s="239" t="s">
        <v>575</v>
      </c>
      <c r="AM60" s="239" t="s">
        <v>575</v>
      </c>
      <c r="AN60" s="239" t="s">
        <v>575</v>
      </c>
      <c r="AO60" s="239" t="s">
        <v>575</v>
      </c>
      <c r="AP60" s="239" t="s">
        <v>575</v>
      </c>
      <c r="AQ60" s="239" t="s">
        <v>575</v>
      </c>
      <c r="AR60" s="239" t="s">
        <v>575</v>
      </c>
      <c r="AS60" s="239" t="s">
        <v>575</v>
      </c>
      <c r="AT60" s="239" t="s">
        <v>575</v>
      </c>
      <c r="AU60" s="239" t="s">
        <v>575</v>
      </c>
      <c r="AV60" s="239" t="s">
        <v>575</v>
      </c>
      <c r="AW60" s="239" t="s">
        <v>575</v>
      </c>
      <c r="AX60" s="239" t="s">
        <v>575</v>
      </c>
      <c r="AY60" s="239" t="s">
        <v>575</v>
      </c>
      <c r="AZ60" s="239" t="s">
        <v>575</v>
      </c>
      <c r="BA60" s="239" t="s">
        <v>575</v>
      </c>
      <c r="BB60" s="239" t="s">
        <v>575</v>
      </c>
      <c r="BC60" s="239" t="s">
        <v>575</v>
      </c>
      <c r="BD60" s="239" t="s">
        <v>575</v>
      </c>
      <c r="BE60" s="239" t="s">
        <v>575</v>
      </c>
      <c r="BF60" s="239" t="s">
        <v>575</v>
      </c>
      <c r="BG60" s="239" t="s">
        <v>575</v>
      </c>
      <c r="BH60" s="239" t="s">
        <v>575</v>
      </c>
      <c r="BI60" s="239" t="s">
        <v>575</v>
      </c>
    </row>
    <row r="61" spans="1:61" ht="12" customHeight="1" x14ac:dyDescent="0.25">
      <c r="A61" s="255" t="s">
        <v>316</v>
      </c>
      <c r="B61" s="256">
        <v>0</v>
      </c>
      <c r="C61" s="256">
        <v>0</v>
      </c>
      <c r="D61" s="256">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256" t="s">
        <v>575</v>
      </c>
      <c r="AC61" s="256" t="s">
        <v>575</v>
      </c>
      <c r="AD61" s="256" t="s">
        <v>575</v>
      </c>
      <c r="AE61" s="256" t="s">
        <v>575</v>
      </c>
      <c r="AF61" s="256" t="s">
        <v>575</v>
      </c>
      <c r="AG61" s="256" t="s">
        <v>575</v>
      </c>
      <c r="AH61" s="256" t="s">
        <v>575</v>
      </c>
      <c r="AI61" s="256" t="s">
        <v>575</v>
      </c>
      <c r="AJ61" s="256" t="s">
        <v>575</v>
      </c>
      <c r="AK61" s="256" t="s">
        <v>575</v>
      </c>
      <c r="AL61" s="256" t="s">
        <v>575</v>
      </c>
      <c r="AM61" s="256" t="s">
        <v>575</v>
      </c>
      <c r="AN61" s="256" t="s">
        <v>575</v>
      </c>
      <c r="AO61" s="256" t="s">
        <v>575</v>
      </c>
      <c r="AP61" s="256" t="s">
        <v>575</v>
      </c>
      <c r="AQ61" s="256" t="s">
        <v>575</v>
      </c>
      <c r="AR61" s="256" t="s">
        <v>575</v>
      </c>
      <c r="AS61" s="256" t="s">
        <v>575</v>
      </c>
      <c r="AT61" s="256" t="s">
        <v>575</v>
      </c>
      <c r="AU61" s="256" t="s">
        <v>575</v>
      </c>
      <c r="AV61" s="256" t="s">
        <v>575</v>
      </c>
      <c r="AW61" s="256" t="s">
        <v>575</v>
      </c>
      <c r="AX61" s="256" t="s">
        <v>575</v>
      </c>
      <c r="AY61" s="256" t="s">
        <v>575</v>
      </c>
      <c r="AZ61" s="256" t="s">
        <v>575</v>
      </c>
      <c r="BA61" s="256" t="s">
        <v>575</v>
      </c>
      <c r="BB61" s="256" t="s">
        <v>575</v>
      </c>
      <c r="BC61" s="256" t="s">
        <v>575</v>
      </c>
      <c r="BD61" s="256" t="s">
        <v>575</v>
      </c>
      <c r="BE61" s="256" t="s">
        <v>575</v>
      </c>
      <c r="BF61" s="256" t="s">
        <v>575</v>
      </c>
      <c r="BG61" s="256" t="s">
        <v>575</v>
      </c>
      <c r="BH61" s="256" t="s">
        <v>575</v>
      </c>
      <c r="BI61" s="256" t="s">
        <v>575</v>
      </c>
    </row>
    <row r="62" spans="1:61" ht="12" customHeight="1" x14ac:dyDescent="0.25">
      <c r="A62" s="257" t="s">
        <v>315</v>
      </c>
      <c r="B62" s="258">
        <v>0</v>
      </c>
      <c r="C62" s="258">
        <v>-366905.81176000001</v>
      </c>
      <c r="D62" s="258">
        <v>-362684.81151999999</v>
      </c>
      <c r="E62" s="258">
        <v>-358550.33928000001</v>
      </c>
      <c r="F62" s="258">
        <v>-354505.85615999997</v>
      </c>
      <c r="G62" s="258">
        <v>-350554.9617248</v>
      </c>
      <c r="H62" s="258">
        <v>-346701.39952179207</v>
      </c>
      <c r="I62" s="258">
        <v>-342949.06284026371</v>
      </c>
      <c r="J62" s="258">
        <v>-339302.00070107426</v>
      </c>
      <c r="K62" s="258">
        <v>-335764.42408591724</v>
      </c>
      <c r="L62" s="258">
        <v>-332340.71241575392</v>
      </c>
      <c r="M62" s="258">
        <v>-329035.42028838408</v>
      </c>
      <c r="N62" s="258">
        <v>-325853.28448551946</v>
      </c>
      <c r="O62" s="258">
        <v>-322799.23126014025</v>
      </c>
      <c r="P62" s="258">
        <v>-319878.38391534582</v>
      </c>
      <c r="Q62" s="258">
        <v>-317096.07068635966</v>
      </c>
      <c r="R62" s="258">
        <v>-314457.83293781406</v>
      </c>
      <c r="S62" s="258">
        <v>-311969.43368892663</v>
      </c>
      <c r="T62" s="258">
        <v>-309636.86647968367</v>
      </c>
      <c r="U62" s="258">
        <v>-307466.36459167104</v>
      </c>
      <c r="V62" s="258">
        <v>-305464.41063773795</v>
      </c>
      <c r="W62" s="258">
        <v>-303637.74653524737</v>
      </c>
      <c r="X62" s="258">
        <v>-301993.38387825736</v>
      </c>
      <c r="Y62" s="258">
        <v>-300538.61472458765</v>
      </c>
      <c r="Z62" s="258">
        <v>-299281.02281437116</v>
      </c>
      <c r="AA62" s="258">
        <v>-298228.49523734604</v>
      </c>
      <c r="AB62" s="258" t="s">
        <v>575</v>
      </c>
      <c r="AC62" s="258" t="s">
        <v>575</v>
      </c>
      <c r="AD62" s="258" t="s">
        <v>575</v>
      </c>
      <c r="AE62" s="258" t="s">
        <v>575</v>
      </c>
      <c r="AF62" s="258" t="s">
        <v>575</v>
      </c>
      <c r="AG62" s="258" t="s">
        <v>575</v>
      </c>
      <c r="AH62" s="258" t="s">
        <v>575</v>
      </c>
      <c r="AI62" s="258" t="s">
        <v>575</v>
      </c>
      <c r="AJ62" s="258" t="s">
        <v>575</v>
      </c>
      <c r="AK62" s="258" t="s">
        <v>575</v>
      </c>
      <c r="AL62" s="258" t="s">
        <v>575</v>
      </c>
      <c r="AM62" s="258" t="s">
        <v>575</v>
      </c>
      <c r="AN62" s="258" t="s">
        <v>575</v>
      </c>
      <c r="AO62" s="258" t="s">
        <v>575</v>
      </c>
      <c r="AP62" s="258" t="s">
        <v>575</v>
      </c>
      <c r="AQ62" s="258" t="s">
        <v>575</v>
      </c>
      <c r="AR62" s="258" t="s">
        <v>575</v>
      </c>
      <c r="AS62" s="258" t="s">
        <v>575</v>
      </c>
      <c r="AT62" s="258" t="s">
        <v>575</v>
      </c>
      <c r="AU62" s="258" t="s">
        <v>575</v>
      </c>
      <c r="AV62" s="258" t="s">
        <v>575</v>
      </c>
      <c r="AW62" s="258" t="s">
        <v>575</v>
      </c>
      <c r="AX62" s="258" t="s">
        <v>575</v>
      </c>
      <c r="AY62" s="258" t="s">
        <v>575</v>
      </c>
      <c r="AZ62" s="258" t="s">
        <v>575</v>
      </c>
      <c r="BA62" s="258" t="s">
        <v>575</v>
      </c>
      <c r="BB62" s="258" t="s">
        <v>575</v>
      </c>
      <c r="BC62" s="258" t="s">
        <v>575</v>
      </c>
      <c r="BD62" s="258" t="s">
        <v>575</v>
      </c>
      <c r="BE62" s="258" t="s">
        <v>575</v>
      </c>
      <c r="BF62" s="258" t="s">
        <v>575</v>
      </c>
      <c r="BG62" s="258" t="s">
        <v>575</v>
      </c>
      <c r="BH62" s="258" t="s">
        <v>575</v>
      </c>
      <c r="BI62" s="258" t="s">
        <v>575</v>
      </c>
    </row>
    <row r="63" spans="1:61" ht="9.75" customHeight="1" x14ac:dyDescent="0.25">
      <c r="A63" s="259" t="s">
        <v>314</v>
      </c>
      <c r="B63" s="258">
        <v>0</v>
      </c>
      <c r="C63" s="258">
        <v>0</v>
      </c>
      <c r="D63" s="258">
        <v>0</v>
      </c>
      <c r="E63" s="258">
        <v>0</v>
      </c>
      <c r="F63" s="258">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8" t="s">
        <v>575</v>
      </c>
      <c r="AC63" s="258" t="s">
        <v>575</v>
      </c>
      <c r="AD63" s="258" t="s">
        <v>575</v>
      </c>
      <c r="AE63" s="258" t="s">
        <v>575</v>
      </c>
      <c r="AF63" s="258" t="s">
        <v>575</v>
      </c>
      <c r="AG63" s="258" t="s">
        <v>575</v>
      </c>
      <c r="AH63" s="258" t="s">
        <v>575</v>
      </c>
      <c r="AI63" s="258" t="s">
        <v>575</v>
      </c>
      <c r="AJ63" s="258" t="s">
        <v>575</v>
      </c>
      <c r="AK63" s="258" t="s">
        <v>575</v>
      </c>
      <c r="AL63" s="258" t="s">
        <v>575</v>
      </c>
      <c r="AM63" s="258" t="s">
        <v>575</v>
      </c>
      <c r="AN63" s="258" t="s">
        <v>575</v>
      </c>
      <c r="AO63" s="258" t="s">
        <v>575</v>
      </c>
      <c r="AP63" s="258" t="s">
        <v>575</v>
      </c>
      <c r="AQ63" s="258" t="s">
        <v>575</v>
      </c>
      <c r="AR63" s="258" t="s">
        <v>575</v>
      </c>
      <c r="AS63" s="258" t="s">
        <v>575</v>
      </c>
      <c r="AT63" s="258" t="s">
        <v>575</v>
      </c>
      <c r="AU63" s="258" t="s">
        <v>575</v>
      </c>
      <c r="AV63" s="258" t="s">
        <v>575</v>
      </c>
      <c r="AW63" s="258" t="s">
        <v>575</v>
      </c>
      <c r="AX63" s="258" t="s">
        <v>575</v>
      </c>
      <c r="AY63" s="258" t="s">
        <v>575</v>
      </c>
      <c r="AZ63" s="258" t="s">
        <v>575</v>
      </c>
      <c r="BA63" s="258" t="s">
        <v>575</v>
      </c>
      <c r="BB63" s="258" t="s">
        <v>575</v>
      </c>
      <c r="BC63" s="258" t="s">
        <v>575</v>
      </c>
      <c r="BD63" s="258" t="s">
        <v>575</v>
      </c>
      <c r="BE63" s="258" t="s">
        <v>575</v>
      </c>
      <c r="BF63" s="258" t="s">
        <v>575</v>
      </c>
      <c r="BG63" s="258" t="s">
        <v>575</v>
      </c>
      <c r="BH63" s="258" t="s">
        <v>575</v>
      </c>
      <c r="BI63" s="258" t="s">
        <v>575</v>
      </c>
    </row>
    <row r="64" spans="1:61" ht="9.75" customHeight="1" x14ac:dyDescent="0.25">
      <c r="A64" s="259" t="str">
        <f>A29</f>
        <v>Прочие расходы при эксплуатации объекта, руб. без НДС</v>
      </c>
      <c r="B64" s="258">
        <v>0</v>
      </c>
      <c r="C64" s="258">
        <v>-54080</v>
      </c>
      <c r="D64" s="258">
        <v>-56243.199999999997</v>
      </c>
      <c r="E64" s="258">
        <v>-58492.928000000007</v>
      </c>
      <c r="F64" s="258">
        <v>-60832.645120000016</v>
      </c>
      <c r="G64" s="258">
        <v>-63265.950924800018</v>
      </c>
      <c r="H64" s="258">
        <v>-65796.588961792033</v>
      </c>
      <c r="I64" s="258">
        <v>-68428.452520263716</v>
      </c>
      <c r="J64" s="258">
        <v>-71165.590621074269</v>
      </c>
      <c r="K64" s="258">
        <v>-74012.214245917246</v>
      </c>
      <c r="L64" s="258">
        <v>-76972.702815753932</v>
      </c>
      <c r="M64" s="258">
        <v>-80051.610928384092</v>
      </c>
      <c r="N64" s="258">
        <v>-83253.675365519448</v>
      </c>
      <c r="O64" s="258">
        <v>-86583.822380140235</v>
      </c>
      <c r="P64" s="258">
        <v>-90047.175275345842</v>
      </c>
      <c r="Q64" s="258">
        <v>-93649.06228635968</v>
      </c>
      <c r="R64" s="258">
        <v>-97395.024777814077</v>
      </c>
      <c r="S64" s="258">
        <v>-101290.82576892662</v>
      </c>
      <c r="T64" s="258">
        <v>-105342.45879968369</v>
      </c>
      <c r="U64" s="258">
        <v>-109556.15715167105</v>
      </c>
      <c r="V64" s="258">
        <v>-113938.4034377379</v>
      </c>
      <c r="W64" s="258">
        <v>-118495.93957524739</v>
      </c>
      <c r="X64" s="258">
        <v>-123235.77715825732</v>
      </c>
      <c r="Y64" s="258">
        <v>-128165.20824458761</v>
      </c>
      <c r="Z64" s="258">
        <v>-133291.81657437113</v>
      </c>
      <c r="AA64" s="258">
        <v>-138623.48923734599</v>
      </c>
      <c r="AB64" s="258" t="s">
        <v>575</v>
      </c>
      <c r="AC64" s="258" t="s">
        <v>575</v>
      </c>
      <c r="AD64" s="258" t="s">
        <v>575</v>
      </c>
      <c r="AE64" s="258" t="s">
        <v>575</v>
      </c>
      <c r="AF64" s="258" t="s">
        <v>575</v>
      </c>
      <c r="AG64" s="258" t="s">
        <v>575</v>
      </c>
      <c r="AH64" s="258" t="s">
        <v>575</v>
      </c>
      <c r="AI64" s="258" t="s">
        <v>575</v>
      </c>
      <c r="AJ64" s="258" t="s">
        <v>575</v>
      </c>
      <c r="AK64" s="258" t="s">
        <v>575</v>
      </c>
      <c r="AL64" s="258" t="s">
        <v>575</v>
      </c>
      <c r="AM64" s="258" t="s">
        <v>575</v>
      </c>
      <c r="AN64" s="258" t="s">
        <v>575</v>
      </c>
      <c r="AO64" s="258" t="s">
        <v>575</v>
      </c>
      <c r="AP64" s="258" t="s">
        <v>575</v>
      </c>
      <c r="AQ64" s="258" t="s">
        <v>575</v>
      </c>
      <c r="AR64" s="258" t="s">
        <v>575</v>
      </c>
      <c r="AS64" s="258" t="s">
        <v>575</v>
      </c>
      <c r="AT64" s="258" t="s">
        <v>575</v>
      </c>
      <c r="AU64" s="258" t="s">
        <v>575</v>
      </c>
      <c r="AV64" s="258" t="s">
        <v>575</v>
      </c>
      <c r="AW64" s="258" t="s">
        <v>575</v>
      </c>
      <c r="AX64" s="258" t="s">
        <v>575</v>
      </c>
      <c r="AY64" s="258" t="s">
        <v>575</v>
      </c>
      <c r="AZ64" s="258" t="s">
        <v>575</v>
      </c>
      <c r="BA64" s="258" t="s">
        <v>575</v>
      </c>
      <c r="BB64" s="258" t="s">
        <v>575</v>
      </c>
      <c r="BC64" s="258" t="s">
        <v>575</v>
      </c>
      <c r="BD64" s="258" t="s">
        <v>575</v>
      </c>
      <c r="BE64" s="258" t="s">
        <v>575</v>
      </c>
      <c r="BF64" s="258" t="s">
        <v>575</v>
      </c>
      <c r="BG64" s="258" t="s">
        <v>575</v>
      </c>
      <c r="BH64" s="258" t="s">
        <v>575</v>
      </c>
      <c r="BI64" s="258" t="s">
        <v>575</v>
      </c>
    </row>
    <row r="65" spans="1:61" ht="12" customHeight="1" x14ac:dyDescent="0.25">
      <c r="A65" s="259" t="s">
        <v>575</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8"/>
      <c r="AY65" s="258"/>
      <c r="AZ65" s="258"/>
      <c r="BA65" s="258"/>
      <c r="BB65" s="258"/>
      <c r="BC65" s="258"/>
      <c r="BD65" s="258"/>
      <c r="BE65" s="258"/>
      <c r="BF65" s="258"/>
      <c r="BG65" s="258"/>
      <c r="BH65" s="258"/>
      <c r="BI65" s="258"/>
    </row>
    <row r="66" spans="1:61" ht="27.75" customHeight="1" x14ac:dyDescent="0.25">
      <c r="A66" s="259" t="s">
        <v>575</v>
      </c>
      <c r="B66" s="258">
        <v>0</v>
      </c>
      <c r="C66" s="258">
        <v>0</v>
      </c>
      <c r="D66" s="258">
        <v>0</v>
      </c>
      <c r="E66" s="258">
        <v>0</v>
      </c>
      <c r="F66" s="258">
        <v>0</v>
      </c>
      <c r="G66" s="258">
        <v>0</v>
      </c>
      <c r="H66" s="258">
        <v>0</v>
      </c>
      <c r="I66" s="258">
        <v>0</v>
      </c>
      <c r="J66" s="258">
        <v>0</v>
      </c>
      <c r="K66" s="258">
        <v>0</v>
      </c>
      <c r="L66" s="258">
        <v>0</v>
      </c>
      <c r="M66" s="258">
        <v>0</v>
      </c>
      <c r="N66" s="258">
        <v>0</v>
      </c>
      <c r="O66" s="258">
        <v>0</v>
      </c>
      <c r="P66" s="258">
        <v>0</v>
      </c>
      <c r="Q66" s="258">
        <v>0</v>
      </c>
      <c r="R66" s="258">
        <v>0</v>
      </c>
      <c r="S66" s="258">
        <v>0</v>
      </c>
      <c r="T66" s="258">
        <v>0</v>
      </c>
      <c r="U66" s="258">
        <v>0</v>
      </c>
      <c r="V66" s="258">
        <v>0</v>
      </c>
      <c r="W66" s="258">
        <v>0</v>
      </c>
      <c r="X66" s="258">
        <v>0</v>
      </c>
      <c r="Y66" s="258">
        <v>0</v>
      </c>
      <c r="Z66" s="258">
        <v>0</v>
      </c>
      <c r="AA66" s="258">
        <v>0</v>
      </c>
      <c r="AB66" s="258" t="s">
        <v>575</v>
      </c>
      <c r="AC66" s="258" t="s">
        <v>575</v>
      </c>
      <c r="AD66" s="258" t="s">
        <v>575</v>
      </c>
      <c r="AE66" s="258" t="s">
        <v>575</v>
      </c>
      <c r="AF66" s="258" t="s">
        <v>575</v>
      </c>
      <c r="AG66" s="258" t="s">
        <v>575</v>
      </c>
      <c r="AH66" s="258" t="s">
        <v>575</v>
      </c>
      <c r="AI66" s="258" t="s">
        <v>575</v>
      </c>
      <c r="AJ66" s="258" t="s">
        <v>575</v>
      </c>
      <c r="AK66" s="258" t="s">
        <v>575</v>
      </c>
      <c r="AL66" s="258" t="s">
        <v>575</v>
      </c>
      <c r="AM66" s="258" t="s">
        <v>575</v>
      </c>
      <c r="AN66" s="258" t="s">
        <v>575</v>
      </c>
      <c r="AO66" s="258" t="s">
        <v>575</v>
      </c>
      <c r="AP66" s="258" t="s">
        <v>575</v>
      </c>
      <c r="AQ66" s="258" t="s">
        <v>575</v>
      </c>
      <c r="AR66" s="258" t="s">
        <v>575</v>
      </c>
      <c r="AS66" s="258" t="s">
        <v>575</v>
      </c>
      <c r="AT66" s="258" t="s">
        <v>575</v>
      </c>
      <c r="AU66" s="258" t="s">
        <v>575</v>
      </c>
      <c r="AV66" s="258" t="s">
        <v>575</v>
      </c>
      <c r="AW66" s="258" t="s">
        <v>575</v>
      </c>
      <c r="AX66" s="258" t="s">
        <v>575</v>
      </c>
      <c r="AY66" s="258" t="s">
        <v>575</v>
      </c>
      <c r="AZ66" s="258" t="s">
        <v>575</v>
      </c>
      <c r="BA66" s="258" t="s">
        <v>575</v>
      </c>
      <c r="BB66" s="258" t="s">
        <v>575</v>
      </c>
      <c r="BC66" s="258" t="s">
        <v>575</v>
      </c>
      <c r="BD66" s="258" t="s">
        <v>575</v>
      </c>
      <c r="BE66" s="258" t="s">
        <v>575</v>
      </c>
      <c r="BF66" s="258" t="s">
        <v>575</v>
      </c>
      <c r="BG66" s="258" t="s">
        <v>575</v>
      </c>
      <c r="BH66" s="258" t="s">
        <v>575</v>
      </c>
      <c r="BI66" s="258" t="s">
        <v>575</v>
      </c>
    </row>
    <row r="67" spans="1:61" ht="11.25" customHeight="1" x14ac:dyDescent="0.25">
      <c r="A67" s="259" t="s">
        <v>575</v>
      </c>
      <c r="B67" s="258"/>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c r="AA67" s="258">
        <v>0</v>
      </c>
      <c r="AB67" s="258" t="s">
        <v>608</v>
      </c>
      <c r="AC67" s="258" t="s">
        <v>608</v>
      </c>
      <c r="AD67" s="258" t="s">
        <v>608</v>
      </c>
      <c r="AE67" s="258" t="s">
        <v>608</v>
      </c>
      <c r="AF67" s="258" t="s">
        <v>608</v>
      </c>
      <c r="AG67" s="258" t="s">
        <v>608</v>
      </c>
      <c r="AH67" s="258" t="s">
        <v>608</v>
      </c>
      <c r="AI67" s="258" t="s">
        <v>608</v>
      </c>
      <c r="AJ67" s="258" t="s">
        <v>608</v>
      </c>
      <c r="AK67" s="258" t="s">
        <v>608</v>
      </c>
      <c r="AL67" s="258" t="s">
        <v>608</v>
      </c>
      <c r="AM67" s="258" t="s">
        <v>608</v>
      </c>
      <c r="AN67" s="258" t="s">
        <v>608</v>
      </c>
      <c r="AO67" s="258" t="s">
        <v>608</v>
      </c>
      <c r="AP67" s="258" t="s">
        <v>608</v>
      </c>
      <c r="AQ67" s="258" t="s">
        <v>608</v>
      </c>
      <c r="AR67" s="258" t="s">
        <v>608</v>
      </c>
      <c r="AS67" s="258" t="s">
        <v>608</v>
      </c>
      <c r="AT67" s="258" t="s">
        <v>608</v>
      </c>
      <c r="AU67" s="258" t="s">
        <v>608</v>
      </c>
      <c r="AV67" s="258" t="s">
        <v>608</v>
      </c>
      <c r="AW67" s="258" t="s">
        <v>608</v>
      </c>
      <c r="AX67" s="258" t="s">
        <v>608</v>
      </c>
      <c r="AY67" s="258" t="s">
        <v>608</v>
      </c>
      <c r="AZ67" s="258" t="s">
        <v>608</v>
      </c>
      <c r="BA67" s="258" t="s">
        <v>608</v>
      </c>
      <c r="BB67" s="258" t="s">
        <v>608</v>
      </c>
      <c r="BC67" s="258" t="s">
        <v>608</v>
      </c>
      <c r="BD67" s="258" t="s">
        <v>608</v>
      </c>
      <c r="BE67" s="258" t="s">
        <v>608</v>
      </c>
      <c r="BF67" s="258" t="s">
        <v>608</v>
      </c>
      <c r="BG67" s="258" t="s">
        <v>608</v>
      </c>
      <c r="BH67" s="258" t="s">
        <v>608</v>
      </c>
      <c r="BI67" s="258" t="s">
        <v>608</v>
      </c>
    </row>
    <row r="68" spans="1:61" ht="25.5" customHeight="1" x14ac:dyDescent="0.25">
      <c r="A68" s="259" t="s">
        <v>312</v>
      </c>
      <c r="B68" s="258"/>
      <c r="C68" s="258">
        <v>-312825.81176000001</v>
      </c>
      <c r="D68" s="258">
        <v>-306441.61151999998</v>
      </c>
      <c r="E68" s="258">
        <v>-300057.41128</v>
      </c>
      <c r="F68" s="258">
        <v>-293673.21103999997</v>
      </c>
      <c r="G68" s="258">
        <v>-287289.01079999999</v>
      </c>
      <c r="H68" s="258">
        <v>-280904.81056000001</v>
      </c>
      <c r="I68" s="258">
        <v>-274520.61031999998</v>
      </c>
      <c r="J68" s="258">
        <v>-268136.41008</v>
      </c>
      <c r="K68" s="258">
        <v>-261752.20984</v>
      </c>
      <c r="L68" s="258">
        <v>-255368.00959999999</v>
      </c>
      <c r="M68" s="258">
        <v>-248983.80936000001</v>
      </c>
      <c r="N68" s="258">
        <v>-242599.60912000001</v>
      </c>
      <c r="O68" s="258">
        <v>-236215.40888</v>
      </c>
      <c r="P68" s="258">
        <v>-229831.20864</v>
      </c>
      <c r="Q68" s="258">
        <v>-223447.00839999996</v>
      </c>
      <c r="R68" s="258">
        <v>-217062.80816000002</v>
      </c>
      <c r="S68" s="258">
        <v>-210678.60791999998</v>
      </c>
      <c r="T68" s="258">
        <v>-204294.40768</v>
      </c>
      <c r="U68" s="258">
        <v>-197910.20743999997</v>
      </c>
      <c r="V68" s="258">
        <v>-191526.00720000002</v>
      </c>
      <c r="W68" s="258">
        <v>-185141.80695999999</v>
      </c>
      <c r="X68" s="258">
        <v>-178757.60672000001</v>
      </c>
      <c r="Y68" s="258">
        <v>-172373.40648000001</v>
      </c>
      <c r="Z68" s="258">
        <v>-165989.20624</v>
      </c>
      <c r="AA68" s="258">
        <v>-159605.00600000002</v>
      </c>
      <c r="AB68" s="258">
        <v>-159605.00600000002</v>
      </c>
      <c r="AC68" s="258">
        <v>-159605.00600000002</v>
      </c>
      <c r="AD68" s="258">
        <v>-159605.00600000002</v>
      </c>
      <c r="AE68" s="258">
        <v>-159605.00600000002</v>
      </c>
      <c r="AF68" s="258">
        <v>-159605.00600000002</v>
      </c>
      <c r="AG68" s="258">
        <v>-159605.00600000002</v>
      </c>
      <c r="AH68" s="258">
        <v>-159605.00600000002</v>
      </c>
      <c r="AI68" s="258">
        <v>-159605.00600000002</v>
      </c>
      <c r="AJ68" s="258">
        <v>-159605.00600000002</v>
      </c>
      <c r="AK68" s="258">
        <v>-159605.00600000002</v>
      </c>
      <c r="AL68" s="258">
        <v>-159605.00600000002</v>
      </c>
      <c r="AM68" s="258">
        <v>-159605.00600000002</v>
      </c>
      <c r="AN68" s="258">
        <v>-159605.00600000002</v>
      </c>
      <c r="AO68" s="258">
        <v>-159605.00600000002</v>
      </c>
      <c r="AP68" s="258">
        <v>-159605.00600000002</v>
      </c>
      <c r="AQ68" s="258">
        <v>-159605.00600000002</v>
      </c>
      <c r="AR68" s="258">
        <v>-159605.00600000002</v>
      </c>
      <c r="AS68" s="258">
        <v>-159605.00600000002</v>
      </c>
      <c r="AT68" s="258">
        <v>-159605.00600000002</v>
      </c>
      <c r="AU68" s="258">
        <v>-159605.00600000002</v>
      </c>
      <c r="AV68" s="258">
        <v>-159605.00600000002</v>
      </c>
      <c r="AW68" s="258">
        <v>-159605.00600000002</v>
      </c>
      <c r="AX68" s="258">
        <v>-159605.00600000002</v>
      </c>
      <c r="AY68" s="258">
        <v>-159605.00600000002</v>
      </c>
      <c r="AZ68" s="258">
        <v>-159605.00600000002</v>
      </c>
      <c r="BA68" s="258">
        <v>-159605.00600000002</v>
      </c>
      <c r="BB68" s="258">
        <v>-159605.00600000002</v>
      </c>
      <c r="BC68" s="258">
        <v>-159605.00600000002</v>
      </c>
      <c r="BD68" s="258">
        <v>-159605.00600000002</v>
      </c>
      <c r="BE68" s="258">
        <v>-159605.00600000002</v>
      </c>
      <c r="BF68" s="258">
        <v>-159605.00600000002</v>
      </c>
      <c r="BG68" s="258">
        <v>-159605.00600000002</v>
      </c>
      <c r="BH68" s="258">
        <v>-159605.00600000002</v>
      </c>
      <c r="BI68" s="258">
        <v>-159605.00600000002</v>
      </c>
    </row>
    <row r="69" spans="1:61" ht="12" customHeight="1" x14ac:dyDescent="0.25">
      <c r="A69" s="260" t="s">
        <v>599</v>
      </c>
      <c r="B69" s="256">
        <v>0</v>
      </c>
      <c r="C69" s="256">
        <v>-366905.81176000001</v>
      </c>
      <c r="D69" s="256">
        <v>-362684.81151999999</v>
      </c>
      <c r="E69" s="256">
        <v>-358550.33928000001</v>
      </c>
      <c r="F69" s="256">
        <v>-354505.85615999997</v>
      </c>
      <c r="G69" s="256">
        <v>-350554.9617248</v>
      </c>
      <c r="H69" s="256">
        <v>-346701.39952179207</v>
      </c>
      <c r="I69" s="256">
        <v>-342949.06284026371</v>
      </c>
      <c r="J69" s="256">
        <v>-339302.00070107426</v>
      </c>
      <c r="K69" s="256">
        <v>-335764.42408591724</v>
      </c>
      <c r="L69" s="256">
        <v>-332340.71241575392</v>
      </c>
      <c r="M69" s="256">
        <v>-329035.42028838408</v>
      </c>
      <c r="N69" s="256">
        <v>-325853.28448551946</v>
      </c>
      <c r="O69" s="256">
        <v>-322799.23126014025</v>
      </c>
      <c r="P69" s="256">
        <v>-319878.38391534582</v>
      </c>
      <c r="Q69" s="256">
        <v>-317096.07068635966</v>
      </c>
      <c r="R69" s="256">
        <v>-314457.83293781406</v>
      </c>
      <c r="S69" s="256">
        <v>-311969.43368892663</v>
      </c>
      <c r="T69" s="256">
        <v>-309636.86647968367</v>
      </c>
      <c r="U69" s="256">
        <v>-307466.36459167104</v>
      </c>
      <c r="V69" s="256">
        <v>-305464.41063773795</v>
      </c>
      <c r="W69" s="256">
        <v>-303637.74653524737</v>
      </c>
      <c r="X69" s="256">
        <v>-301993.38387825736</v>
      </c>
      <c r="Y69" s="256">
        <v>-300538.61472458765</v>
      </c>
      <c r="Z69" s="256">
        <v>-299281.02281437116</v>
      </c>
      <c r="AA69" s="256">
        <v>-298228.49523734604</v>
      </c>
      <c r="AB69" s="256" t="s">
        <v>575</v>
      </c>
      <c r="AC69" s="256" t="s">
        <v>575</v>
      </c>
      <c r="AD69" s="256" t="s">
        <v>575</v>
      </c>
      <c r="AE69" s="256" t="s">
        <v>575</v>
      </c>
      <c r="AF69" s="256" t="s">
        <v>575</v>
      </c>
      <c r="AG69" s="256" t="s">
        <v>575</v>
      </c>
      <c r="AH69" s="256" t="s">
        <v>575</v>
      </c>
      <c r="AI69" s="256" t="s">
        <v>575</v>
      </c>
      <c r="AJ69" s="256" t="s">
        <v>575</v>
      </c>
      <c r="AK69" s="256" t="s">
        <v>575</v>
      </c>
      <c r="AL69" s="256" t="s">
        <v>575</v>
      </c>
      <c r="AM69" s="256" t="s">
        <v>575</v>
      </c>
      <c r="AN69" s="256" t="s">
        <v>575</v>
      </c>
      <c r="AO69" s="256" t="s">
        <v>575</v>
      </c>
      <c r="AP69" s="256" t="s">
        <v>575</v>
      </c>
      <c r="AQ69" s="256" t="s">
        <v>575</v>
      </c>
      <c r="AR69" s="256" t="s">
        <v>575</v>
      </c>
      <c r="AS69" s="256" t="s">
        <v>575</v>
      </c>
      <c r="AT69" s="256" t="s">
        <v>575</v>
      </c>
      <c r="AU69" s="256" t="s">
        <v>575</v>
      </c>
      <c r="AV69" s="256" t="s">
        <v>575</v>
      </c>
      <c r="AW69" s="256" t="s">
        <v>575</v>
      </c>
      <c r="AX69" s="256" t="s">
        <v>575</v>
      </c>
      <c r="AY69" s="256" t="s">
        <v>575</v>
      </c>
      <c r="AZ69" s="256" t="s">
        <v>575</v>
      </c>
      <c r="BA69" s="256" t="s">
        <v>575</v>
      </c>
      <c r="BB69" s="256" t="s">
        <v>575</v>
      </c>
      <c r="BC69" s="256" t="s">
        <v>575</v>
      </c>
      <c r="BD69" s="256" t="s">
        <v>575</v>
      </c>
      <c r="BE69" s="256" t="s">
        <v>575</v>
      </c>
      <c r="BF69" s="256" t="s">
        <v>575</v>
      </c>
      <c r="BG69" s="256" t="s">
        <v>575</v>
      </c>
      <c r="BH69" s="256" t="s">
        <v>575</v>
      </c>
      <c r="BI69" s="256" t="s">
        <v>575</v>
      </c>
    </row>
    <row r="70" spans="1:61" ht="12.75" customHeight="1" x14ac:dyDescent="0.25">
      <c r="A70" s="259" t="s">
        <v>308</v>
      </c>
      <c r="B70" s="258">
        <v>0</v>
      </c>
      <c r="C70" s="258">
        <v>-580381.84</v>
      </c>
      <c r="D70" s="258">
        <v>-580381.84</v>
      </c>
      <c r="E70" s="258">
        <v>-580381.84</v>
      </c>
      <c r="F70" s="258">
        <v>-580381.84</v>
      </c>
      <c r="G70" s="258">
        <v>-580381.84</v>
      </c>
      <c r="H70" s="258">
        <v>-580381.84</v>
      </c>
      <c r="I70" s="258">
        <v>-580381.84</v>
      </c>
      <c r="J70" s="258">
        <v>-580381.84</v>
      </c>
      <c r="K70" s="258">
        <v>-580381.84</v>
      </c>
      <c r="L70" s="258">
        <v>-580381.84</v>
      </c>
      <c r="M70" s="258">
        <v>-580381.84</v>
      </c>
      <c r="N70" s="258">
        <v>-580381.84</v>
      </c>
      <c r="O70" s="258">
        <v>-580381.84</v>
      </c>
      <c r="P70" s="258">
        <v>-580381.84</v>
      </c>
      <c r="Q70" s="258">
        <v>-580381.84</v>
      </c>
      <c r="R70" s="258">
        <v>-580381.84</v>
      </c>
      <c r="S70" s="258">
        <v>-580381.84</v>
      </c>
      <c r="T70" s="258">
        <v>-580381.84</v>
      </c>
      <c r="U70" s="258">
        <v>-580381.84</v>
      </c>
      <c r="V70" s="258">
        <v>-580381.84</v>
      </c>
      <c r="W70" s="258">
        <v>-580381.84</v>
      </c>
      <c r="X70" s="258">
        <v>-580381.84</v>
      </c>
      <c r="Y70" s="258">
        <v>-580381.84</v>
      </c>
      <c r="Z70" s="258">
        <v>-580381.84</v>
      </c>
      <c r="AA70" s="258">
        <v>-580381.84</v>
      </c>
      <c r="AB70" s="258" t="s">
        <v>608</v>
      </c>
      <c r="AC70" s="258" t="s">
        <v>608</v>
      </c>
      <c r="AD70" s="258" t="s">
        <v>608</v>
      </c>
      <c r="AE70" s="258" t="s">
        <v>608</v>
      </c>
      <c r="AF70" s="258" t="s">
        <v>608</v>
      </c>
      <c r="AG70" s="258" t="s">
        <v>608</v>
      </c>
      <c r="AH70" s="258" t="s">
        <v>608</v>
      </c>
      <c r="AI70" s="258" t="s">
        <v>608</v>
      </c>
      <c r="AJ70" s="258" t="s">
        <v>608</v>
      </c>
      <c r="AK70" s="258" t="s">
        <v>608</v>
      </c>
      <c r="AL70" s="258" t="s">
        <v>608</v>
      </c>
      <c r="AM70" s="258" t="s">
        <v>608</v>
      </c>
      <c r="AN70" s="258" t="s">
        <v>608</v>
      </c>
      <c r="AO70" s="258" t="s">
        <v>608</v>
      </c>
      <c r="AP70" s="258" t="s">
        <v>608</v>
      </c>
      <c r="AQ70" s="258" t="s">
        <v>608</v>
      </c>
      <c r="AR70" s="258" t="s">
        <v>608</v>
      </c>
      <c r="AS70" s="258" t="s">
        <v>608</v>
      </c>
      <c r="AT70" s="258" t="s">
        <v>608</v>
      </c>
      <c r="AU70" s="258" t="s">
        <v>608</v>
      </c>
      <c r="AV70" s="258" t="s">
        <v>608</v>
      </c>
      <c r="AW70" s="258" t="s">
        <v>608</v>
      </c>
      <c r="AX70" s="258" t="s">
        <v>608</v>
      </c>
      <c r="AY70" s="258" t="s">
        <v>608</v>
      </c>
      <c r="AZ70" s="258" t="s">
        <v>608</v>
      </c>
      <c r="BA70" s="258" t="s">
        <v>608</v>
      </c>
      <c r="BB70" s="258" t="s">
        <v>608</v>
      </c>
      <c r="BC70" s="258" t="s">
        <v>608</v>
      </c>
      <c r="BD70" s="258" t="s">
        <v>608</v>
      </c>
      <c r="BE70" s="258" t="s">
        <v>608</v>
      </c>
      <c r="BF70" s="258" t="s">
        <v>608</v>
      </c>
      <c r="BG70" s="258" t="s">
        <v>608</v>
      </c>
      <c r="BH70" s="258" t="s">
        <v>608</v>
      </c>
      <c r="BI70" s="258" t="s">
        <v>608</v>
      </c>
    </row>
    <row r="71" spans="1:61" ht="12" customHeight="1" x14ac:dyDescent="0.25">
      <c r="A71" s="260" t="s">
        <v>600</v>
      </c>
      <c r="B71" s="256">
        <v>0</v>
      </c>
      <c r="C71" s="256">
        <v>-947287.65176000004</v>
      </c>
      <c r="D71" s="256">
        <v>-943066.65151999996</v>
      </c>
      <c r="E71" s="256">
        <v>-938932.17928000004</v>
      </c>
      <c r="F71" s="256">
        <v>-934887.69615999993</v>
      </c>
      <c r="G71" s="256">
        <v>-930936.80172479991</v>
      </c>
      <c r="H71" s="256">
        <v>-927083.23952179204</v>
      </c>
      <c r="I71" s="256">
        <v>-923330.90284026368</v>
      </c>
      <c r="J71" s="256">
        <v>-919683.84070107422</v>
      </c>
      <c r="K71" s="256">
        <v>-916146.26408591727</v>
      </c>
      <c r="L71" s="256">
        <v>-912722.55241575395</v>
      </c>
      <c r="M71" s="256">
        <v>-909417.26028838404</v>
      </c>
      <c r="N71" s="256">
        <v>-906235.12448551948</v>
      </c>
      <c r="O71" s="256">
        <v>-903181.07126014028</v>
      </c>
      <c r="P71" s="256">
        <v>-900260.22391534573</v>
      </c>
      <c r="Q71" s="256">
        <v>-897477.91068635962</v>
      </c>
      <c r="R71" s="256">
        <v>-894839.67293781403</v>
      </c>
      <c r="S71" s="256">
        <v>-892351.27368892659</v>
      </c>
      <c r="T71" s="256">
        <v>-890018.70647968363</v>
      </c>
      <c r="U71" s="256">
        <v>-887848.204591671</v>
      </c>
      <c r="V71" s="256">
        <v>-885846.25063773792</v>
      </c>
      <c r="W71" s="256">
        <v>-884019.58653524728</v>
      </c>
      <c r="X71" s="256">
        <v>-882375.22387825733</v>
      </c>
      <c r="Y71" s="256">
        <v>-880920.45472458762</v>
      </c>
      <c r="Z71" s="256">
        <v>-879662.86281437112</v>
      </c>
      <c r="AA71" s="256">
        <v>-878610.33523734601</v>
      </c>
      <c r="AB71" s="256" t="s">
        <v>575</v>
      </c>
      <c r="AC71" s="256" t="s">
        <v>575</v>
      </c>
      <c r="AD71" s="256" t="s">
        <v>575</v>
      </c>
      <c r="AE71" s="256" t="s">
        <v>575</v>
      </c>
      <c r="AF71" s="256" t="s">
        <v>575</v>
      </c>
      <c r="AG71" s="256" t="s">
        <v>575</v>
      </c>
      <c r="AH71" s="256" t="s">
        <v>575</v>
      </c>
      <c r="AI71" s="256" t="s">
        <v>575</v>
      </c>
      <c r="AJ71" s="256" t="s">
        <v>575</v>
      </c>
      <c r="AK71" s="256" t="s">
        <v>575</v>
      </c>
      <c r="AL71" s="256" t="s">
        <v>575</v>
      </c>
      <c r="AM71" s="256" t="s">
        <v>575</v>
      </c>
      <c r="AN71" s="256" t="s">
        <v>575</v>
      </c>
      <c r="AO71" s="256" t="s">
        <v>575</v>
      </c>
      <c r="AP71" s="256" t="s">
        <v>575</v>
      </c>
      <c r="AQ71" s="256" t="s">
        <v>575</v>
      </c>
      <c r="AR71" s="256" t="s">
        <v>575</v>
      </c>
      <c r="AS71" s="256" t="s">
        <v>575</v>
      </c>
      <c r="AT71" s="256" t="s">
        <v>575</v>
      </c>
      <c r="AU71" s="256" t="s">
        <v>575</v>
      </c>
      <c r="AV71" s="256" t="s">
        <v>575</v>
      </c>
      <c r="AW71" s="256" t="s">
        <v>575</v>
      </c>
      <c r="AX71" s="256" t="s">
        <v>575</v>
      </c>
      <c r="AY71" s="256" t="s">
        <v>575</v>
      </c>
      <c r="AZ71" s="256" t="s">
        <v>575</v>
      </c>
      <c r="BA71" s="256" t="s">
        <v>575</v>
      </c>
      <c r="BB71" s="256" t="s">
        <v>575</v>
      </c>
      <c r="BC71" s="256" t="s">
        <v>575</v>
      </c>
      <c r="BD71" s="256" t="s">
        <v>575</v>
      </c>
      <c r="BE71" s="256" t="s">
        <v>575</v>
      </c>
      <c r="BF71" s="256" t="s">
        <v>575</v>
      </c>
      <c r="BG71" s="256" t="s">
        <v>575</v>
      </c>
      <c r="BH71" s="256" t="s">
        <v>575</v>
      </c>
      <c r="BI71" s="256" t="s">
        <v>575</v>
      </c>
    </row>
    <row r="72" spans="1:61" ht="12.75" customHeight="1" x14ac:dyDescent="0.25">
      <c r="A72" s="259" t="s">
        <v>307</v>
      </c>
      <c r="B72" s="258">
        <v>0</v>
      </c>
      <c r="C72" s="258">
        <v>0</v>
      </c>
      <c r="D72" s="258">
        <v>0</v>
      </c>
      <c r="E72" s="258">
        <v>0</v>
      </c>
      <c r="F72" s="258">
        <v>0</v>
      </c>
      <c r="G72" s="258">
        <v>0</v>
      </c>
      <c r="H72" s="258">
        <v>0</v>
      </c>
      <c r="I72" s="258">
        <v>0</v>
      </c>
      <c r="J72" s="258">
        <v>0</v>
      </c>
      <c r="K72" s="258">
        <v>0</v>
      </c>
      <c r="L72" s="258">
        <v>0</v>
      </c>
      <c r="M72" s="258">
        <v>0</v>
      </c>
      <c r="N72" s="258">
        <v>0</v>
      </c>
      <c r="O72" s="258">
        <v>0</v>
      </c>
      <c r="P72" s="258">
        <v>0</v>
      </c>
      <c r="Q72" s="258">
        <v>0</v>
      </c>
      <c r="R72" s="258">
        <v>0</v>
      </c>
      <c r="S72" s="258">
        <v>0</v>
      </c>
      <c r="T72" s="258">
        <v>0</v>
      </c>
      <c r="U72" s="258">
        <v>0</v>
      </c>
      <c r="V72" s="258">
        <v>0</v>
      </c>
      <c r="W72" s="258">
        <v>0</v>
      </c>
      <c r="X72" s="258">
        <v>0</v>
      </c>
      <c r="Y72" s="258">
        <v>0</v>
      </c>
      <c r="Z72" s="258">
        <v>0</v>
      </c>
      <c r="AA72" s="258">
        <v>0</v>
      </c>
      <c r="AB72" s="258">
        <v>0</v>
      </c>
      <c r="AC72" s="258">
        <v>0</v>
      </c>
      <c r="AD72" s="258">
        <v>0</v>
      </c>
      <c r="AE72" s="258">
        <v>0</v>
      </c>
      <c r="AF72" s="258">
        <v>0</v>
      </c>
      <c r="AG72" s="258">
        <v>0</v>
      </c>
      <c r="AH72" s="258">
        <v>0</v>
      </c>
      <c r="AI72" s="258">
        <v>0</v>
      </c>
      <c r="AJ72" s="258">
        <v>0</v>
      </c>
      <c r="AK72" s="258">
        <v>0</v>
      </c>
      <c r="AL72" s="258">
        <v>0</v>
      </c>
      <c r="AM72" s="258">
        <v>0</v>
      </c>
      <c r="AN72" s="258">
        <v>0</v>
      </c>
      <c r="AO72" s="258">
        <v>0</v>
      </c>
      <c r="AP72" s="258">
        <v>0</v>
      </c>
      <c r="AQ72" s="258">
        <v>0</v>
      </c>
      <c r="AR72" s="258">
        <v>0</v>
      </c>
      <c r="AS72" s="258">
        <v>0</v>
      </c>
      <c r="AT72" s="258">
        <v>0</v>
      </c>
      <c r="AU72" s="258">
        <v>0</v>
      </c>
      <c r="AV72" s="258">
        <v>0</v>
      </c>
      <c r="AW72" s="258">
        <v>0</v>
      </c>
      <c r="AX72" s="258">
        <v>0</v>
      </c>
      <c r="AY72" s="258">
        <v>0</v>
      </c>
      <c r="AZ72" s="258">
        <v>0</v>
      </c>
      <c r="BA72" s="258">
        <v>0</v>
      </c>
      <c r="BB72" s="258">
        <v>0</v>
      </c>
      <c r="BC72" s="258">
        <v>0</v>
      </c>
      <c r="BD72" s="258">
        <v>0</v>
      </c>
      <c r="BE72" s="258">
        <v>0</v>
      </c>
      <c r="BF72" s="258">
        <v>0</v>
      </c>
      <c r="BG72" s="258">
        <v>0</v>
      </c>
      <c r="BH72" s="258">
        <v>0</v>
      </c>
      <c r="BI72" s="258">
        <v>0</v>
      </c>
    </row>
    <row r="73" spans="1:61" ht="7.5" customHeight="1" x14ac:dyDescent="0.25">
      <c r="A73" s="260" t="s">
        <v>311</v>
      </c>
      <c r="B73" s="256">
        <v>0</v>
      </c>
      <c r="C73" s="256">
        <v>-947287.65176000004</v>
      </c>
      <c r="D73" s="256">
        <v>-943066.65151999996</v>
      </c>
      <c r="E73" s="256">
        <v>-938932.17928000004</v>
      </c>
      <c r="F73" s="256">
        <v>-934887.69615999993</v>
      </c>
      <c r="G73" s="256">
        <v>-930936.80172479991</v>
      </c>
      <c r="H73" s="256">
        <v>-927083.23952179204</v>
      </c>
      <c r="I73" s="256">
        <v>-923330.90284026368</v>
      </c>
      <c r="J73" s="256">
        <v>-919683.84070107422</v>
      </c>
      <c r="K73" s="256">
        <v>-916146.26408591727</v>
      </c>
      <c r="L73" s="256">
        <v>-912722.55241575395</v>
      </c>
      <c r="M73" s="256">
        <v>-909417.26028838404</v>
      </c>
      <c r="N73" s="256">
        <v>-906235.12448551948</v>
      </c>
      <c r="O73" s="256">
        <v>-903181.07126014028</v>
      </c>
      <c r="P73" s="256">
        <v>-900260.22391534573</v>
      </c>
      <c r="Q73" s="256">
        <v>-897477.91068635962</v>
      </c>
      <c r="R73" s="256">
        <v>-894839.67293781403</v>
      </c>
      <c r="S73" s="256">
        <v>-892351.27368892659</v>
      </c>
      <c r="T73" s="256">
        <v>-890018.70647968363</v>
      </c>
      <c r="U73" s="256">
        <v>-887848.204591671</v>
      </c>
      <c r="V73" s="256">
        <v>-885846.25063773792</v>
      </c>
      <c r="W73" s="256">
        <v>-884019.58653524728</v>
      </c>
      <c r="X73" s="256">
        <v>-882375.22387825733</v>
      </c>
      <c r="Y73" s="256">
        <v>-880920.45472458762</v>
      </c>
      <c r="Z73" s="256">
        <v>-879662.86281437112</v>
      </c>
      <c r="AA73" s="256">
        <v>-878610.33523734601</v>
      </c>
      <c r="AB73" s="256" t="e">
        <v>#VALUE!</v>
      </c>
      <c r="AC73" s="256" t="e">
        <v>#VALUE!</v>
      </c>
      <c r="AD73" s="256" t="e">
        <v>#VALUE!</v>
      </c>
      <c r="AE73" s="256" t="e">
        <v>#VALUE!</v>
      </c>
      <c r="AF73" s="256" t="e">
        <v>#VALUE!</v>
      </c>
      <c r="AG73" s="256" t="e">
        <v>#VALUE!</v>
      </c>
      <c r="AH73" s="256" t="e">
        <v>#VALUE!</v>
      </c>
      <c r="AI73" s="256" t="e">
        <v>#VALUE!</v>
      </c>
      <c r="AJ73" s="256" t="e">
        <v>#VALUE!</v>
      </c>
      <c r="AK73" s="256" t="e">
        <v>#VALUE!</v>
      </c>
      <c r="AL73" s="256" t="e">
        <v>#VALUE!</v>
      </c>
      <c r="AM73" s="256" t="e">
        <v>#VALUE!</v>
      </c>
      <c r="AN73" s="256" t="e">
        <v>#VALUE!</v>
      </c>
      <c r="AO73" s="256" t="e">
        <v>#VALUE!</v>
      </c>
      <c r="AP73" s="256" t="e">
        <v>#VALUE!</v>
      </c>
      <c r="AQ73" s="256" t="e">
        <v>#VALUE!</v>
      </c>
      <c r="AR73" s="256" t="e">
        <v>#VALUE!</v>
      </c>
      <c r="AS73" s="256" t="e">
        <v>#VALUE!</v>
      </c>
      <c r="AT73" s="256" t="e">
        <v>#VALUE!</v>
      </c>
      <c r="AU73" s="256" t="e">
        <v>#VALUE!</v>
      </c>
      <c r="AV73" s="256" t="e">
        <v>#VALUE!</v>
      </c>
      <c r="AW73" s="256" t="e">
        <v>#VALUE!</v>
      </c>
      <c r="AX73" s="256" t="e">
        <v>#VALUE!</v>
      </c>
      <c r="AY73" s="256" t="e">
        <v>#VALUE!</v>
      </c>
      <c r="AZ73" s="256" t="e">
        <v>#VALUE!</v>
      </c>
      <c r="BA73" s="256" t="e">
        <v>#VALUE!</v>
      </c>
      <c r="BB73" s="256" t="e">
        <v>#VALUE!</v>
      </c>
      <c r="BC73" s="256" t="e">
        <v>#VALUE!</v>
      </c>
      <c r="BD73" s="256" t="e">
        <v>#VALUE!</v>
      </c>
      <c r="BE73" s="256" t="e">
        <v>#VALUE!</v>
      </c>
      <c r="BF73" s="256" t="e">
        <v>#VALUE!</v>
      </c>
      <c r="BG73" s="256" t="e">
        <v>#VALUE!</v>
      </c>
      <c r="BH73" s="256" t="e">
        <v>#VALUE!</v>
      </c>
      <c r="BI73" s="256" t="e">
        <v>#VALUE!</v>
      </c>
    </row>
    <row r="74" spans="1:61" ht="25.5" customHeight="1" x14ac:dyDescent="0.25">
      <c r="A74" s="259" t="s">
        <v>306</v>
      </c>
      <c r="B74" s="258">
        <v>0</v>
      </c>
      <c r="C74" s="258">
        <v>189457.53035200003</v>
      </c>
      <c r="D74" s="258">
        <v>188613.330304</v>
      </c>
      <c r="E74" s="258">
        <v>187786.43585600003</v>
      </c>
      <c r="F74" s="258">
        <v>186977.53923200001</v>
      </c>
      <c r="G74" s="258">
        <v>186187.36034496001</v>
      </c>
      <c r="H74" s="258">
        <v>185416.64790435843</v>
      </c>
      <c r="I74" s="258">
        <v>184666.18056805275</v>
      </c>
      <c r="J74" s="258">
        <v>183936.76814021484</v>
      </c>
      <c r="K74" s="258">
        <v>183229.25281718347</v>
      </c>
      <c r="L74" s="258">
        <v>182544.51048315081</v>
      </c>
      <c r="M74" s="258">
        <v>181883.45205767683</v>
      </c>
      <c r="N74" s="258">
        <v>181247.0248971039</v>
      </c>
      <c r="O74" s="258">
        <v>180636.21425202806</v>
      </c>
      <c r="P74" s="258">
        <v>180052.04478306917</v>
      </c>
      <c r="Q74" s="258">
        <v>179495.58213727194</v>
      </c>
      <c r="R74" s="258">
        <v>178967.93458756281</v>
      </c>
      <c r="S74" s="258">
        <v>178470.25473778532</v>
      </c>
      <c r="T74" s="258">
        <v>178003.74129593675</v>
      </c>
      <c r="U74" s="258">
        <v>177569.64091833422</v>
      </c>
      <c r="V74" s="258">
        <v>177169.2501275476</v>
      </c>
      <c r="W74" s="258">
        <v>176803.91730704947</v>
      </c>
      <c r="X74" s="258">
        <v>176475.04477565148</v>
      </c>
      <c r="Y74" s="258">
        <v>176184.09094491752</v>
      </c>
      <c r="Z74" s="258">
        <v>175932.57256287424</v>
      </c>
      <c r="AA74" s="258">
        <v>175722.0670474692</v>
      </c>
      <c r="AB74" s="258" t="e">
        <v>#REF!</v>
      </c>
      <c r="AC74" s="258" t="e">
        <v>#REF!</v>
      </c>
      <c r="AD74" s="258" t="e">
        <v>#REF!</v>
      </c>
      <c r="AE74" s="258" t="e">
        <v>#REF!</v>
      </c>
      <c r="AF74" s="258" t="e">
        <v>#REF!</v>
      </c>
      <c r="AG74" s="258" t="e">
        <v>#REF!</v>
      </c>
      <c r="AH74" s="258" t="e">
        <v>#REF!</v>
      </c>
      <c r="AI74" s="258" t="e">
        <v>#REF!</v>
      </c>
      <c r="AJ74" s="258" t="e">
        <v>#REF!</v>
      </c>
      <c r="AK74" s="258" t="e">
        <v>#REF!</v>
      </c>
      <c r="AL74" s="258" t="e">
        <v>#REF!</v>
      </c>
      <c r="AM74" s="258" t="e">
        <v>#REF!</v>
      </c>
      <c r="AN74" s="258" t="e">
        <v>#REF!</v>
      </c>
      <c r="AO74" s="258" t="e">
        <v>#REF!</v>
      </c>
      <c r="AP74" s="258" t="e">
        <v>#REF!</v>
      </c>
      <c r="AQ74" s="258" t="e">
        <v>#REF!</v>
      </c>
      <c r="AR74" s="258" t="e">
        <v>#REF!</v>
      </c>
      <c r="AS74" s="258" t="e">
        <v>#REF!</v>
      </c>
      <c r="AT74" s="258" t="e">
        <v>#REF!</v>
      </c>
      <c r="AU74" s="258" t="e">
        <v>#REF!</v>
      </c>
      <c r="AV74" s="258" t="e">
        <v>#REF!</v>
      </c>
      <c r="AW74" s="258" t="e">
        <v>#REF!</v>
      </c>
      <c r="AX74" s="258" t="e">
        <v>#REF!</v>
      </c>
      <c r="AY74" s="258" t="e">
        <v>#REF!</v>
      </c>
      <c r="AZ74" s="258" t="e">
        <v>#REF!</v>
      </c>
      <c r="BA74" s="258" t="e">
        <v>#REF!</v>
      </c>
      <c r="BB74" s="258" t="e">
        <v>#REF!</v>
      </c>
      <c r="BC74" s="258" t="e">
        <v>#REF!</v>
      </c>
      <c r="BD74" s="258" t="e">
        <v>#REF!</v>
      </c>
      <c r="BE74" s="258" t="e">
        <v>#REF!</v>
      </c>
      <c r="BF74" s="258" t="e">
        <v>#REF!</v>
      </c>
      <c r="BG74" s="258" t="e">
        <v>#REF!</v>
      </c>
      <c r="BH74" s="258" t="e">
        <v>#REF!</v>
      </c>
      <c r="BI74" s="258" t="e">
        <v>#REF!</v>
      </c>
    </row>
    <row r="75" spans="1:61" ht="25.5" customHeight="1" thickBot="1" x14ac:dyDescent="0.3">
      <c r="A75" s="261" t="s">
        <v>310</v>
      </c>
      <c r="B75" s="262">
        <v>0</v>
      </c>
      <c r="C75" s="262">
        <v>-757830.12140800001</v>
      </c>
      <c r="D75" s="262">
        <v>-754453.32121600001</v>
      </c>
      <c r="E75" s="262">
        <v>-751145.74342399999</v>
      </c>
      <c r="F75" s="262">
        <v>-747910.15692799992</v>
      </c>
      <c r="G75" s="262">
        <v>-744749.4413798399</v>
      </c>
      <c r="H75" s="262">
        <v>-741666.59161743359</v>
      </c>
      <c r="I75" s="262">
        <v>-738664.72227221099</v>
      </c>
      <c r="J75" s="262">
        <v>-735747.07256085938</v>
      </c>
      <c r="K75" s="262">
        <v>-732917.01126873377</v>
      </c>
      <c r="L75" s="262">
        <v>-730178.04193260311</v>
      </c>
      <c r="M75" s="262">
        <v>-727533.80823070719</v>
      </c>
      <c r="N75" s="262">
        <v>-724988.09958841559</v>
      </c>
      <c r="O75" s="262">
        <v>-722544.85700811225</v>
      </c>
      <c r="P75" s="262">
        <v>-720208.17913227656</v>
      </c>
      <c r="Q75" s="262">
        <v>-717982.32854908775</v>
      </c>
      <c r="R75" s="262">
        <v>-715871.73835025122</v>
      </c>
      <c r="S75" s="262">
        <v>-713881.01895114128</v>
      </c>
      <c r="T75" s="262">
        <v>-712014.96518374688</v>
      </c>
      <c r="U75" s="262">
        <v>-710278.56367333676</v>
      </c>
      <c r="V75" s="262">
        <v>-708677.00051019038</v>
      </c>
      <c r="W75" s="262">
        <v>-707215.66922819777</v>
      </c>
      <c r="X75" s="262">
        <v>-705900.17910260591</v>
      </c>
      <c r="Y75" s="262">
        <v>-704736.36377967009</v>
      </c>
      <c r="Z75" s="262">
        <v>-703730.29025149695</v>
      </c>
      <c r="AA75" s="262">
        <v>-702888.26818987681</v>
      </c>
      <c r="AB75" s="262" t="s">
        <v>575</v>
      </c>
      <c r="AC75" s="262" t="s">
        <v>575</v>
      </c>
      <c r="AD75" s="262" t="s">
        <v>575</v>
      </c>
      <c r="AE75" s="262" t="s">
        <v>575</v>
      </c>
      <c r="AF75" s="262" t="s">
        <v>575</v>
      </c>
      <c r="AG75" s="262" t="s">
        <v>575</v>
      </c>
      <c r="AH75" s="262" t="s">
        <v>575</v>
      </c>
      <c r="AI75" s="262" t="s">
        <v>575</v>
      </c>
      <c r="AJ75" s="262" t="s">
        <v>575</v>
      </c>
      <c r="AK75" s="262" t="s">
        <v>575</v>
      </c>
      <c r="AL75" s="262" t="s">
        <v>575</v>
      </c>
      <c r="AM75" s="262" t="s">
        <v>575</v>
      </c>
      <c r="AN75" s="262" t="s">
        <v>575</v>
      </c>
      <c r="AO75" s="262" t="s">
        <v>575</v>
      </c>
      <c r="AP75" s="262" t="s">
        <v>575</v>
      </c>
      <c r="AQ75" s="262" t="s">
        <v>575</v>
      </c>
      <c r="AR75" s="262" t="s">
        <v>575</v>
      </c>
      <c r="AS75" s="262" t="s">
        <v>575</v>
      </c>
      <c r="AT75" s="262" t="s">
        <v>575</v>
      </c>
      <c r="AU75" s="262" t="s">
        <v>575</v>
      </c>
      <c r="AV75" s="262" t="s">
        <v>575</v>
      </c>
      <c r="AW75" s="262" t="s">
        <v>575</v>
      </c>
      <c r="AX75" s="262" t="s">
        <v>575</v>
      </c>
      <c r="AY75" s="262" t="s">
        <v>575</v>
      </c>
      <c r="AZ75" s="262" t="s">
        <v>575</v>
      </c>
      <c r="BA75" s="262" t="s">
        <v>575</v>
      </c>
      <c r="BB75" s="262" t="s">
        <v>575</v>
      </c>
      <c r="BC75" s="262" t="s">
        <v>575</v>
      </c>
      <c r="BD75" s="262" t="s">
        <v>575</v>
      </c>
      <c r="BE75" s="262" t="s">
        <v>575</v>
      </c>
      <c r="BF75" s="262" t="s">
        <v>575</v>
      </c>
      <c r="BG75" s="262" t="s">
        <v>575</v>
      </c>
      <c r="BH75" s="262" t="s">
        <v>575</v>
      </c>
      <c r="BI75" s="262" t="s">
        <v>575</v>
      </c>
    </row>
    <row r="76" spans="1:61" ht="12" customHeight="1" thickBot="1" x14ac:dyDescent="0.3">
      <c r="A76" s="263"/>
      <c r="B76" s="264">
        <v>0</v>
      </c>
      <c r="C76" s="264">
        <v>1</v>
      </c>
      <c r="D76" s="264">
        <v>2</v>
      </c>
      <c r="E76" s="264">
        <v>3</v>
      </c>
      <c r="F76" s="264">
        <v>4</v>
      </c>
      <c r="G76" s="264">
        <v>5</v>
      </c>
      <c r="H76" s="264">
        <v>6</v>
      </c>
      <c r="I76" s="264">
        <v>7</v>
      </c>
      <c r="J76" s="264">
        <v>8</v>
      </c>
      <c r="K76" s="264">
        <v>9</v>
      </c>
      <c r="L76" s="264">
        <v>10</v>
      </c>
      <c r="M76" s="264">
        <v>11</v>
      </c>
      <c r="N76" s="264">
        <v>12</v>
      </c>
      <c r="O76" s="264">
        <v>13</v>
      </c>
      <c r="P76" s="264">
        <v>14</v>
      </c>
      <c r="Q76" s="264">
        <v>15</v>
      </c>
      <c r="R76" s="264">
        <v>16</v>
      </c>
      <c r="S76" s="264">
        <v>17</v>
      </c>
      <c r="T76" s="264">
        <v>18</v>
      </c>
      <c r="U76" s="264">
        <v>19</v>
      </c>
      <c r="V76" s="264">
        <v>20</v>
      </c>
      <c r="W76" s="264">
        <v>21</v>
      </c>
      <c r="X76" s="264">
        <v>22</v>
      </c>
      <c r="Y76" s="264">
        <v>23</v>
      </c>
      <c r="Z76" s="264">
        <v>24</v>
      </c>
      <c r="AA76" s="264">
        <v>25</v>
      </c>
      <c r="AB76" s="264">
        <v>26</v>
      </c>
      <c r="AC76" s="264">
        <v>27</v>
      </c>
      <c r="AD76" s="264">
        <v>28</v>
      </c>
      <c r="AE76" s="264">
        <v>29</v>
      </c>
      <c r="AF76" s="264">
        <v>30</v>
      </c>
      <c r="AG76" s="264">
        <v>31</v>
      </c>
      <c r="AH76" s="264">
        <v>32</v>
      </c>
      <c r="AI76" s="264">
        <v>33</v>
      </c>
      <c r="AJ76" s="264">
        <v>34</v>
      </c>
      <c r="AK76" s="264">
        <v>35</v>
      </c>
      <c r="AL76" s="264">
        <v>36</v>
      </c>
      <c r="AM76" s="264">
        <v>37</v>
      </c>
      <c r="AN76" s="264">
        <v>38</v>
      </c>
      <c r="AO76" s="264">
        <v>39</v>
      </c>
      <c r="AP76" s="264">
        <v>40</v>
      </c>
      <c r="AQ76" s="264">
        <v>41</v>
      </c>
      <c r="AR76" s="264">
        <v>42</v>
      </c>
      <c r="AS76" s="264">
        <v>43</v>
      </c>
      <c r="AT76" s="264">
        <v>44</v>
      </c>
      <c r="AU76" s="264">
        <v>45</v>
      </c>
      <c r="AV76" s="264">
        <v>46</v>
      </c>
      <c r="AW76" s="264">
        <v>47</v>
      </c>
      <c r="AX76" s="264">
        <v>48</v>
      </c>
      <c r="AY76" s="264">
        <v>49</v>
      </c>
      <c r="AZ76" s="264">
        <v>50</v>
      </c>
      <c r="BA76" s="264">
        <v>51</v>
      </c>
      <c r="BB76" s="264">
        <v>52</v>
      </c>
      <c r="BC76" s="264">
        <v>53</v>
      </c>
      <c r="BD76" s="264">
        <v>54</v>
      </c>
      <c r="BE76" s="264">
        <v>55</v>
      </c>
      <c r="BF76" s="264">
        <v>56</v>
      </c>
      <c r="BG76" s="264">
        <v>57</v>
      </c>
      <c r="BH76" s="264">
        <v>58</v>
      </c>
      <c r="BI76" s="264">
        <v>59</v>
      </c>
    </row>
    <row r="77" spans="1:61" ht="12" customHeight="1" x14ac:dyDescent="0.25">
      <c r="A77" s="254" t="s">
        <v>309</v>
      </c>
      <c r="B77" s="239">
        <v>2027</v>
      </c>
      <c r="C77" s="239">
        <v>2028</v>
      </c>
      <c r="D77" s="239">
        <v>2029</v>
      </c>
      <c r="E77" s="239">
        <v>2030</v>
      </c>
      <c r="F77" s="239">
        <v>2031</v>
      </c>
      <c r="G77" s="239">
        <v>2032</v>
      </c>
      <c r="H77" s="239">
        <v>2033</v>
      </c>
      <c r="I77" s="239">
        <v>2034</v>
      </c>
      <c r="J77" s="239">
        <v>2035</v>
      </c>
      <c r="K77" s="239">
        <v>2036</v>
      </c>
      <c r="L77" s="239">
        <v>2037</v>
      </c>
      <c r="M77" s="239">
        <v>2038</v>
      </c>
      <c r="N77" s="239">
        <v>2039</v>
      </c>
      <c r="O77" s="239">
        <v>2040</v>
      </c>
      <c r="P77" s="239">
        <v>2041</v>
      </c>
      <c r="Q77" s="239">
        <v>2042</v>
      </c>
      <c r="R77" s="239">
        <v>2043</v>
      </c>
      <c r="S77" s="239">
        <v>2044</v>
      </c>
      <c r="T77" s="239">
        <v>2045</v>
      </c>
      <c r="U77" s="239">
        <v>2046</v>
      </c>
      <c r="V77" s="239">
        <v>2047</v>
      </c>
      <c r="W77" s="239">
        <v>2048</v>
      </c>
      <c r="X77" s="239">
        <v>2049</v>
      </c>
      <c r="Y77" s="239">
        <v>2050</v>
      </c>
      <c r="Z77" s="239">
        <v>2051</v>
      </c>
      <c r="AA77" s="239">
        <v>2052</v>
      </c>
      <c r="AB77" s="239" t="s">
        <v>575</v>
      </c>
      <c r="AC77" s="239" t="s">
        <v>575</v>
      </c>
      <c r="AD77" s="239" t="s">
        <v>575</v>
      </c>
      <c r="AE77" s="239" t="s">
        <v>575</v>
      </c>
      <c r="AF77" s="239" t="s">
        <v>575</v>
      </c>
      <c r="AG77" s="239" t="s">
        <v>575</v>
      </c>
      <c r="AH77" s="239" t="s">
        <v>575</v>
      </c>
      <c r="AI77" s="239" t="s">
        <v>575</v>
      </c>
      <c r="AJ77" s="239" t="s">
        <v>575</v>
      </c>
      <c r="AK77" s="239" t="s">
        <v>575</v>
      </c>
      <c r="AL77" s="239" t="s">
        <v>575</v>
      </c>
      <c r="AM77" s="239" t="s">
        <v>575</v>
      </c>
      <c r="AN77" s="239" t="s">
        <v>575</v>
      </c>
      <c r="AO77" s="239" t="s">
        <v>575</v>
      </c>
      <c r="AP77" s="239" t="s">
        <v>575</v>
      </c>
      <c r="AQ77" s="239" t="s">
        <v>575</v>
      </c>
      <c r="AR77" s="239" t="s">
        <v>575</v>
      </c>
      <c r="AS77" s="239" t="s">
        <v>575</v>
      </c>
      <c r="AT77" s="239" t="s">
        <v>575</v>
      </c>
      <c r="AU77" s="239" t="s">
        <v>575</v>
      </c>
      <c r="AV77" s="239" t="s">
        <v>575</v>
      </c>
      <c r="AW77" s="239" t="s">
        <v>575</v>
      </c>
      <c r="AX77" s="239" t="s">
        <v>575</v>
      </c>
      <c r="AY77" s="239" t="s">
        <v>575</v>
      </c>
      <c r="AZ77" s="239" t="s">
        <v>575</v>
      </c>
      <c r="BA77" s="239" t="s">
        <v>575</v>
      </c>
      <c r="BB77" s="239" t="s">
        <v>575</v>
      </c>
      <c r="BC77" s="239" t="s">
        <v>575</v>
      </c>
      <c r="BD77" s="239" t="s">
        <v>575</v>
      </c>
      <c r="BE77" s="239" t="s">
        <v>575</v>
      </c>
      <c r="BF77" s="239" t="s">
        <v>575</v>
      </c>
      <c r="BG77" s="239" t="s">
        <v>575</v>
      </c>
      <c r="BH77" s="239" t="s">
        <v>575</v>
      </c>
      <c r="BI77" s="239" t="s">
        <v>575</v>
      </c>
    </row>
    <row r="78" spans="1:61" ht="12" customHeight="1" x14ac:dyDescent="0.25">
      <c r="A78" s="255" t="s">
        <v>600</v>
      </c>
      <c r="B78" s="256">
        <v>0</v>
      </c>
      <c r="C78" s="256">
        <v>-947287.65176000004</v>
      </c>
      <c r="D78" s="256">
        <v>-943066.65151999996</v>
      </c>
      <c r="E78" s="256">
        <v>-938932.17928000004</v>
      </c>
      <c r="F78" s="256">
        <v>-934887.69615999993</v>
      </c>
      <c r="G78" s="256">
        <v>-930936.80172479991</v>
      </c>
      <c r="H78" s="256">
        <v>-927083.23952179204</v>
      </c>
      <c r="I78" s="256">
        <v>-923330.90284026368</v>
      </c>
      <c r="J78" s="256">
        <v>-919683.84070107422</v>
      </c>
      <c r="K78" s="256">
        <v>-916146.26408591727</v>
      </c>
      <c r="L78" s="256">
        <v>-912722.55241575395</v>
      </c>
      <c r="M78" s="256">
        <v>-909417.26028838404</v>
      </c>
      <c r="N78" s="256">
        <v>-906235.12448551948</v>
      </c>
      <c r="O78" s="256">
        <v>-903181.07126014028</v>
      </c>
      <c r="P78" s="256">
        <v>-900260.22391534573</v>
      </c>
      <c r="Q78" s="256">
        <v>-897477.91068635962</v>
      </c>
      <c r="R78" s="256">
        <v>-894839.67293781403</v>
      </c>
      <c r="S78" s="256">
        <v>-892351.27368892659</v>
      </c>
      <c r="T78" s="256">
        <v>-890018.70647968363</v>
      </c>
      <c r="U78" s="256">
        <v>-887848.204591671</v>
      </c>
      <c r="V78" s="256">
        <v>-885846.25063773792</v>
      </c>
      <c r="W78" s="256">
        <v>-884019.58653524728</v>
      </c>
      <c r="X78" s="256">
        <v>-882375.22387825733</v>
      </c>
      <c r="Y78" s="256">
        <v>-880920.45472458762</v>
      </c>
      <c r="Z78" s="256">
        <v>-879662.86281437112</v>
      </c>
      <c r="AA78" s="256">
        <v>-878610.33523734601</v>
      </c>
      <c r="AB78" s="256" t="s">
        <v>575</v>
      </c>
      <c r="AC78" s="256" t="s">
        <v>575</v>
      </c>
      <c r="AD78" s="256" t="s">
        <v>575</v>
      </c>
      <c r="AE78" s="256" t="s">
        <v>575</v>
      </c>
      <c r="AF78" s="256" t="s">
        <v>575</v>
      </c>
      <c r="AG78" s="256" t="s">
        <v>575</v>
      </c>
      <c r="AH78" s="256" t="s">
        <v>575</v>
      </c>
      <c r="AI78" s="256" t="s">
        <v>575</v>
      </c>
      <c r="AJ78" s="256" t="s">
        <v>575</v>
      </c>
      <c r="AK78" s="256" t="s">
        <v>575</v>
      </c>
      <c r="AL78" s="256" t="s">
        <v>575</v>
      </c>
      <c r="AM78" s="256" t="s">
        <v>575</v>
      </c>
      <c r="AN78" s="256" t="s">
        <v>575</v>
      </c>
      <c r="AO78" s="256" t="s">
        <v>575</v>
      </c>
      <c r="AP78" s="256" t="s">
        <v>575</v>
      </c>
      <c r="AQ78" s="256" t="s">
        <v>575</v>
      </c>
      <c r="AR78" s="256" t="s">
        <v>575</v>
      </c>
      <c r="AS78" s="256" t="s">
        <v>575</v>
      </c>
      <c r="AT78" s="256" t="s">
        <v>575</v>
      </c>
      <c r="AU78" s="256" t="s">
        <v>575</v>
      </c>
      <c r="AV78" s="256" t="s">
        <v>575</v>
      </c>
      <c r="AW78" s="256" t="s">
        <v>575</v>
      </c>
      <c r="AX78" s="256" t="s">
        <v>575</v>
      </c>
      <c r="AY78" s="256" t="s">
        <v>575</v>
      </c>
      <c r="AZ78" s="256" t="s">
        <v>575</v>
      </c>
      <c r="BA78" s="256" t="s">
        <v>575</v>
      </c>
      <c r="BB78" s="256" t="s">
        <v>575</v>
      </c>
      <c r="BC78" s="256" t="s">
        <v>575</v>
      </c>
      <c r="BD78" s="256" t="s">
        <v>575</v>
      </c>
      <c r="BE78" s="256" t="s">
        <v>575</v>
      </c>
      <c r="BF78" s="256" t="s">
        <v>575</v>
      </c>
      <c r="BG78" s="256" t="s">
        <v>575</v>
      </c>
      <c r="BH78" s="256" t="s">
        <v>575</v>
      </c>
      <c r="BI78" s="256" t="s">
        <v>575</v>
      </c>
    </row>
    <row r="79" spans="1:61" ht="12" customHeight="1" x14ac:dyDescent="0.25">
      <c r="A79" s="259" t="s">
        <v>308</v>
      </c>
      <c r="B79" s="258">
        <v>0</v>
      </c>
      <c r="C79" s="258">
        <v>580381.84</v>
      </c>
      <c r="D79" s="258">
        <v>580381.84</v>
      </c>
      <c r="E79" s="258">
        <v>580381.84</v>
      </c>
      <c r="F79" s="258">
        <v>580381.84</v>
      </c>
      <c r="G79" s="258">
        <v>580381.84</v>
      </c>
      <c r="H79" s="258">
        <v>580381.84</v>
      </c>
      <c r="I79" s="258">
        <v>580381.84</v>
      </c>
      <c r="J79" s="258">
        <v>580381.84</v>
      </c>
      <c r="K79" s="258">
        <v>580381.84</v>
      </c>
      <c r="L79" s="258">
        <v>580381.84</v>
      </c>
      <c r="M79" s="258">
        <v>580381.84</v>
      </c>
      <c r="N79" s="258">
        <v>580381.84</v>
      </c>
      <c r="O79" s="258">
        <v>580381.84</v>
      </c>
      <c r="P79" s="258">
        <v>580381.84</v>
      </c>
      <c r="Q79" s="258">
        <v>580381.84</v>
      </c>
      <c r="R79" s="258">
        <v>580381.84</v>
      </c>
      <c r="S79" s="258">
        <v>580381.84</v>
      </c>
      <c r="T79" s="258">
        <v>580381.84</v>
      </c>
      <c r="U79" s="258">
        <v>580381.84</v>
      </c>
      <c r="V79" s="258">
        <v>580381.84</v>
      </c>
      <c r="W79" s="258">
        <v>580381.84</v>
      </c>
      <c r="X79" s="258">
        <v>580381.84</v>
      </c>
      <c r="Y79" s="258">
        <v>580381.84</v>
      </c>
      <c r="Z79" s="258">
        <v>580381.84</v>
      </c>
      <c r="AA79" s="258">
        <v>580381.84</v>
      </c>
      <c r="AB79" s="258" t="s">
        <v>608</v>
      </c>
      <c r="AC79" s="258" t="s">
        <v>608</v>
      </c>
      <c r="AD79" s="258" t="s">
        <v>608</v>
      </c>
      <c r="AE79" s="258" t="s">
        <v>608</v>
      </c>
      <c r="AF79" s="258" t="s">
        <v>608</v>
      </c>
      <c r="AG79" s="258" t="s">
        <v>608</v>
      </c>
      <c r="AH79" s="258" t="s">
        <v>608</v>
      </c>
      <c r="AI79" s="258" t="s">
        <v>608</v>
      </c>
      <c r="AJ79" s="258" t="s">
        <v>608</v>
      </c>
      <c r="AK79" s="258" t="s">
        <v>608</v>
      </c>
      <c r="AL79" s="258" t="s">
        <v>608</v>
      </c>
      <c r="AM79" s="258" t="s">
        <v>608</v>
      </c>
      <c r="AN79" s="258" t="s">
        <v>608</v>
      </c>
      <c r="AO79" s="258" t="s">
        <v>608</v>
      </c>
      <c r="AP79" s="258" t="s">
        <v>608</v>
      </c>
      <c r="AQ79" s="258" t="s">
        <v>608</v>
      </c>
      <c r="AR79" s="258" t="s">
        <v>608</v>
      </c>
      <c r="AS79" s="258" t="s">
        <v>608</v>
      </c>
      <c r="AT79" s="258" t="s">
        <v>608</v>
      </c>
      <c r="AU79" s="258" t="s">
        <v>608</v>
      </c>
      <c r="AV79" s="258" t="s">
        <v>608</v>
      </c>
      <c r="AW79" s="258" t="s">
        <v>608</v>
      </c>
      <c r="AX79" s="258" t="s">
        <v>608</v>
      </c>
      <c r="AY79" s="258" t="s">
        <v>608</v>
      </c>
      <c r="AZ79" s="258" t="s">
        <v>608</v>
      </c>
      <c r="BA79" s="258" t="s">
        <v>608</v>
      </c>
      <c r="BB79" s="258" t="s">
        <v>608</v>
      </c>
      <c r="BC79" s="258" t="s">
        <v>608</v>
      </c>
      <c r="BD79" s="258" t="s">
        <v>608</v>
      </c>
      <c r="BE79" s="258" t="s">
        <v>608</v>
      </c>
      <c r="BF79" s="258" t="s">
        <v>608</v>
      </c>
      <c r="BG79" s="258" t="s">
        <v>608</v>
      </c>
      <c r="BH79" s="258" t="s">
        <v>608</v>
      </c>
      <c r="BI79" s="258" t="s">
        <v>608</v>
      </c>
    </row>
    <row r="80" spans="1:61" ht="12" customHeight="1" x14ac:dyDescent="0.25">
      <c r="A80" s="259" t="s">
        <v>307</v>
      </c>
      <c r="B80" s="258">
        <v>0</v>
      </c>
      <c r="C80" s="258">
        <v>0</v>
      </c>
      <c r="D80" s="258">
        <v>0</v>
      </c>
      <c r="E80" s="258">
        <v>0</v>
      </c>
      <c r="F80" s="258">
        <v>0</v>
      </c>
      <c r="G80" s="258">
        <v>0</v>
      </c>
      <c r="H80" s="258">
        <v>0</v>
      </c>
      <c r="I80" s="258">
        <v>0</v>
      </c>
      <c r="J80" s="258">
        <v>0</v>
      </c>
      <c r="K80" s="258">
        <v>0</v>
      </c>
      <c r="L80" s="258">
        <v>0</v>
      </c>
      <c r="M80" s="258">
        <v>0</v>
      </c>
      <c r="N80" s="258">
        <v>0</v>
      </c>
      <c r="O80" s="258">
        <v>0</v>
      </c>
      <c r="P80" s="258">
        <v>0</v>
      </c>
      <c r="Q80" s="258">
        <v>0</v>
      </c>
      <c r="R80" s="258">
        <v>0</v>
      </c>
      <c r="S80" s="258">
        <v>0</v>
      </c>
      <c r="T80" s="258">
        <v>0</v>
      </c>
      <c r="U80" s="258">
        <v>0</v>
      </c>
      <c r="V80" s="258">
        <v>0</v>
      </c>
      <c r="W80" s="258">
        <v>0</v>
      </c>
      <c r="X80" s="258">
        <v>0</v>
      </c>
      <c r="Y80" s="258">
        <v>0</v>
      </c>
      <c r="Z80" s="258">
        <v>0</v>
      </c>
      <c r="AA80" s="258">
        <v>0</v>
      </c>
      <c r="AB80" s="258">
        <v>0</v>
      </c>
      <c r="AC80" s="258">
        <v>0</v>
      </c>
      <c r="AD80" s="258">
        <v>0</v>
      </c>
      <c r="AE80" s="258">
        <v>0</v>
      </c>
      <c r="AF80" s="258">
        <v>0</v>
      </c>
      <c r="AG80" s="258">
        <v>0</v>
      </c>
      <c r="AH80" s="258">
        <v>0</v>
      </c>
      <c r="AI80" s="258">
        <v>0</v>
      </c>
      <c r="AJ80" s="258">
        <v>0</v>
      </c>
      <c r="AK80" s="258">
        <v>0</v>
      </c>
      <c r="AL80" s="258">
        <v>0</v>
      </c>
      <c r="AM80" s="258">
        <v>0</v>
      </c>
      <c r="AN80" s="258">
        <v>0</v>
      </c>
      <c r="AO80" s="258">
        <v>0</v>
      </c>
      <c r="AP80" s="258">
        <v>0</v>
      </c>
      <c r="AQ80" s="258">
        <v>0</v>
      </c>
      <c r="AR80" s="258">
        <v>0</v>
      </c>
      <c r="AS80" s="258">
        <v>0</v>
      </c>
      <c r="AT80" s="258">
        <v>0</v>
      </c>
      <c r="AU80" s="258">
        <v>0</v>
      </c>
      <c r="AV80" s="258">
        <v>0</v>
      </c>
      <c r="AW80" s="258">
        <v>0</v>
      </c>
      <c r="AX80" s="258">
        <v>0</v>
      </c>
      <c r="AY80" s="258">
        <v>0</v>
      </c>
      <c r="AZ80" s="258">
        <v>0</v>
      </c>
      <c r="BA80" s="258">
        <v>0</v>
      </c>
      <c r="BB80" s="258">
        <v>0</v>
      </c>
      <c r="BC80" s="258">
        <v>0</v>
      </c>
      <c r="BD80" s="258">
        <v>0</v>
      </c>
      <c r="BE80" s="258">
        <v>0</v>
      </c>
      <c r="BF80" s="258">
        <v>0</v>
      </c>
      <c r="BG80" s="258">
        <v>0</v>
      </c>
      <c r="BH80" s="258">
        <v>0</v>
      </c>
      <c r="BI80" s="258">
        <v>0</v>
      </c>
    </row>
    <row r="81" spans="1:61" ht="12.75" customHeight="1" x14ac:dyDescent="0.25">
      <c r="A81" s="259" t="s">
        <v>306</v>
      </c>
      <c r="B81" s="258">
        <v>0</v>
      </c>
      <c r="C81" s="258">
        <v>0</v>
      </c>
      <c r="D81" s="258">
        <v>0</v>
      </c>
      <c r="E81" s="258">
        <v>0</v>
      </c>
      <c r="F81" s="258">
        <v>0</v>
      </c>
      <c r="G81" s="258">
        <v>0</v>
      </c>
      <c r="H81" s="258">
        <v>0</v>
      </c>
      <c r="I81" s="258">
        <v>0</v>
      </c>
      <c r="J81" s="258">
        <v>0</v>
      </c>
      <c r="K81" s="258">
        <v>0</v>
      </c>
      <c r="L81" s="258">
        <v>0</v>
      </c>
      <c r="M81" s="258">
        <v>0</v>
      </c>
      <c r="N81" s="258">
        <v>0</v>
      </c>
      <c r="O81" s="258">
        <v>0</v>
      </c>
      <c r="P81" s="258">
        <v>0</v>
      </c>
      <c r="Q81" s="258">
        <v>0</v>
      </c>
      <c r="R81" s="258">
        <v>0</v>
      </c>
      <c r="S81" s="258">
        <v>0</v>
      </c>
      <c r="T81" s="258">
        <v>0</v>
      </c>
      <c r="U81" s="258">
        <v>0</v>
      </c>
      <c r="V81" s="258">
        <v>0</v>
      </c>
      <c r="W81" s="258">
        <v>0</v>
      </c>
      <c r="X81" s="258">
        <v>0</v>
      </c>
      <c r="Y81" s="258">
        <v>0</v>
      </c>
      <c r="Z81" s="258">
        <v>0</v>
      </c>
      <c r="AA81" s="258">
        <v>0</v>
      </c>
      <c r="AB81" s="258" t="e">
        <v>#REF!</v>
      </c>
      <c r="AC81" s="258" t="e">
        <v>#REF!</v>
      </c>
      <c r="AD81" s="258" t="e">
        <v>#REF!</v>
      </c>
      <c r="AE81" s="258" t="e">
        <v>#REF!</v>
      </c>
      <c r="AF81" s="258" t="e">
        <v>#REF!</v>
      </c>
      <c r="AG81" s="258" t="e">
        <v>#REF!</v>
      </c>
      <c r="AH81" s="258" t="e">
        <v>#REF!</v>
      </c>
      <c r="AI81" s="258" t="e">
        <v>#REF!</v>
      </c>
      <c r="AJ81" s="258" t="e">
        <v>#REF!</v>
      </c>
      <c r="AK81" s="258" t="e">
        <v>#REF!</v>
      </c>
      <c r="AL81" s="258" t="e">
        <v>#REF!</v>
      </c>
      <c r="AM81" s="258" t="e">
        <v>#REF!</v>
      </c>
      <c r="AN81" s="258" t="e">
        <v>#REF!</v>
      </c>
      <c r="AO81" s="258" t="e">
        <v>#REF!</v>
      </c>
      <c r="AP81" s="258" t="e">
        <v>#REF!</v>
      </c>
      <c r="AQ81" s="258" t="e">
        <v>#REF!</v>
      </c>
      <c r="AR81" s="258" t="e">
        <v>#REF!</v>
      </c>
      <c r="AS81" s="258" t="e">
        <v>#REF!</v>
      </c>
      <c r="AT81" s="258" t="e">
        <v>#REF!</v>
      </c>
      <c r="AU81" s="258" t="e">
        <v>#REF!</v>
      </c>
      <c r="AV81" s="258" t="e">
        <v>#REF!</v>
      </c>
      <c r="AW81" s="258" t="e">
        <v>#REF!</v>
      </c>
      <c r="AX81" s="258" t="e">
        <v>#REF!</v>
      </c>
      <c r="AY81" s="258" t="e">
        <v>#REF!</v>
      </c>
      <c r="AZ81" s="258" t="e">
        <v>#REF!</v>
      </c>
      <c r="BA81" s="258" t="e">
        <v>#REF!</v>
      </c>
      <c r="BB81" s="258" t="e">
        <v>#REF!</v>
      </c>
      <c r="BC81" s="258" t="e">
        <v>#REF!</v>
      </c>
      <c r="BD81" s="258" t="e">
        <v>#REF!</v>
      </c>
      <c r="BE81" s="258" t="e">
        <v>#REF!</v>
      </c>
      <c r="BF81" s="258" t="e">
        <v>#REF!</v>
      </c>
      <c r="BG81" s="258" t="e">
        <v>#REF!</v>
      </c>
      <c r="BH81" s="258" t="e">
        <v>#REF!</v>
      </c>
      <c r="BI81" s="258" t="e">
        <v>#REF!</v>
      </c>
    </row>
    <row r="82" spans="1:61" ht="12.75" customHeight="1" x14ac:dyDescent="0.25">
      <c r="A82" s="259" t="s">
        <v>305</v>
      </c>
      <c r="B82" s="265">
        <v>-2901909.2</v>
      </c>
      <c r="C82" s="265">
        <v>-10816</v>
      </c>
      <c r="D82" s="265">
        <v>-11248.639999999665</v>
      </c>
      <c r="E82" s="265">
        <v>-11698.58560000034</v>
      </c>
      <c r="F82" s="265">
        <v>-12166.52902400028</v>
      </c>
      <c r="G82" s="265">
        <v>-12653.190184959676</v>
      </c>
      <c r="H82" s="265">
        <v>-13159.317792358808</v>
      </c>
      <c r="I82" s="265">
        <v>-13685.690504052211</v>
      </c>
      <c r="J82" s="265">
        <v>-14233.118124214932</v>
      </c>
      <c r="K82" s="265">
        <v>-14802.442849183455</v>
      </c>
      <c r="L82" s="265">
        <v>-15394.540563150775</v>
      </c>
      <c r="M82" s="265">
        <v>-16010.322185676545</v>
      </c>
      <c r="N82" s="265">
        <v>-16650.735073104501</v>
      </c>
      <c r="O82" s="265">
        <v>-17316.764476027805</v>
      </c>
      <c r="P82" s="265">
        <v>-18009.43505506916</v>
      </c>
      <c r="Q82" s="265">
        <v>-18729.812457271852</v>
      </c>
      <c r="R82" s="265">
        <v>-19479.004955562763</v>
      </c>
      <c r="S82" s="265">
        <v>-20258.165153785609</v>
      </c>
      <c r="T82" s="265">
        <v>-21068.491759936325</v>
      </c>
      <c r="U82" s="265">
        <v>-21911.231430334505</v>
      </c>
      <c r="V82" s="265">
        <v>-22787.680687547196</v>
      </c>
      <c r="W82" s="265">
        <v>-23699.187915049493</v>
      </c>
      <c r="X82" s="265">
        <v>-24647.155431651976</v>
      </c>
      <c r="Y82" s="265">
        <v>-25633.041648917366</v>
      </c>
      <c r="Z82" s="265">
        <v>-26658.36331487447</v>
      </c>
      <c r="AA82" s="265">
        <v>-27724.697847468778</v>
      </c>
      <c r="AB82" s="265">
        <v>0</v>
      </c>
      <c r="AC82" s="265">
        <v>0</v>
      </c>
      <c r="AD82" s="265">
        <v>0</v>
      </c>
      <c r="AE82" s="265">
        <v>0</v>
      </c>
      <c r="AF82" s="265">
        <v>0</v>
      </c>
      <c r="AG82" s="265">
        <v>0</v>
      </c>
      <c r="AH82" s="265">
        <v>0</v>
      </c>
      <c r="AI82" s="265">
        <v>0</v>
      </c>
      <c r="AJ82" s="265">
        <v>0</v>
      </c>
      <c r="AK82" s="265">
        <v>0</v>
      </c>
      <c r="AL82" s="265">
        <v>0</v>
      </c>
      <c r="AM82" s="265">
        <v>0</v>
      </c>
      <c r="AN82" s="265">
        <v>0</v>
      </c>
      <c r="AO82" s="265">
        <v>0</v>
      </c>
      <c r="AP82" s="265">
        <v>0</v>
      </c>
      <c r="AQ82" s="265">
        <v>0</v>
      </c>
      <c r="AR82" s="265">
        <v>0</v>
      </c>
      <c r="AS82" s="265">
        <v>0</v>
      </c>
      <c r="AT82" s="265">
        <v>0</v>
      </c>
      <c r="AU82" s="265">
        <v>0</v>
      </c>
      <c r="AV82" s="265">
        <v>0</v>
      </c>
      <c r="AW82" s="265">
        <v>0</v>
      </c>
      <c r="AX82" s="265">
        <v>0</v>
      </c>
      <c r="AY82" s="265">
        <v>0</v>
      </c>
      <c r="AZ82" s="265">
        <v>0</v>
      </c>
      <c r="BA82" s="265">
        <v>0.19999999972060323</v>
      </c>
      <c r="BB82" s="265">
        <v>0.39999999990686774</v>
      </c>
      <c r="BC82" s="265">
        <v>0.60000000009313226</v>
      </c>
      <c r="BD82" s="265">
        <v>0.80000000027939677</v>
      </c>
      <c r="BE82" s="265">
        <v>1</v>
      </c>
      <c r="BF82" s="265">
        <v>1.1999999997206032</v>
      </c>
      <c r="BG82" s="265">
        <v>1.3999999999068677</v>
      </c>
      <c r="BH82" s="265">
        <v>1.6000000000931323</v>
      </c>
      <c r="BI82" s="265">
        <v>1.8000000002793968</v>
      </c>
    </row>
    <row r="83" spans="1:61" ht="12" customHeight="1" x14ac:dyDescent="0.25">
      <c r="A83" s="259" t="s">
        <v>304</v>
      </c>
      <c r="B83" s="258">
        <v>0</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0</v>
      </c>
      <c r="X83" s="258">
        <v>0</v>
      </c>
      <c r="Y83" s="258">
        <v>0</v>
      </c>
      <c r="Z83" s="258">
        <v>0</v>
      </c>
      <c r="AA83" s="258">
        <v>0</v>
      </c>
      <c r="AB83" s="258" t="s">
        <v>575</v>
      </c>
      <c r="AC83" s="258" t="s">
        <v>575</v>
      </c>
      <c r="AD83" s="258" t="s">
        <v>575</v>
      </c>
      <c r="AE83" s="258" t="s">
        <v>575</v>
      </c>
      <c r="AF83" s="258" t="s">
        <v>575</v>
      </c>
      <c r="AG83" s="258" t="s">
        <v>575</v>
      </c>
      <c r="AH83" s="258" t="s">
        <v>575</v>
      </c>
      <c r="AI83" s="258" t="s">
        <v>575</v>
      </c>
      <c r="AJ83" s="258" t="s">
        <v>575</v>
      </c>
      <c r="AK83" s="258" t="s">
        <v>575</v>
      </c>
      <c r="AL83" s="258" t="s">
        <v>575</v>
      </c>
      <c r="AM83" s="258" t="s">
        <v>575</v>
      </c>
      <c r="AN83" s="258" t="s">
        <v>575</v>
      </c>
      <c r="AO83" s="258" t="s">
        <v>575</v>
      </c>
      <c r="AP83" s="258" t="s">
        <v>575</v>
      </c>
      <c r="AQ83" s="258" t="s">
        <v>575</v>
      </c>
      <c r="AR83" s="258" t="s">
        <v>575</v>
      </c>
      <c r="AS83" s="258" t="s">
        <v>575</v>
      </c>
      <c r="AT83" s="258" t="s">
        <v>575</v>
      </c>
      <c r="AU83" s="258" t="s">
        <v>575</v>
      </c>
      <c r="AV83" s="258" t="s">
        <v>575</v>
      </c>
      <c r="AW83" s="258" t="s">
        <v>575</v>
      </c>
      <c r="AX83" s="258" t="s">
        <v>575</v>
      </c>
      <c r="AY83" s="258" t="s">
        <v>575</v>
      </c>
      <c r="AZ83" s="258" t="s">
        <v>575</v>
      </c>
      <c r="BA83" s="258" t="s">
        <v>575</v>
      </c>
      <c r="BB83" s="258" t="s">
        <v>575</v>
      </c>
      <c r="BC83" s="258" t="s">
        <v>575</v>
      </c>
      <c r="BD83" s="258" t="s">
        <v>575</v>
      </c>
      <c r="BE83" s="258" t="s">
        <v>575</v>
      </c>
      <c r="BF83" s="258" t="s">
        <v>575</v>
      </c>
      <c r="BG83" s="258" t="s">
        <v>575</v>
      </c>
      <c r="BH83" s="258" t="s">
        <v>575</v>
      </c>
      <c r="BI83" s="258" t="s">
        <v>575</v>
      </c>
    </row>
    <row r="84" spans="1:61" ht="12" customHeight="1" x14ac:dyDescent="0.25">
      <c r="A84" s="259" t="s">
        <v>303</v>
      </c>
      <c r="B84" s="258">
        <v>-14509546</v>
      </c>
      <c r="C84" s="258">
        <v>0</v>
      </c>
      <c r="D84" s="258">
        <v>0</v>
      </c>
      <c r="E84" s="258">
        <v>0</v>
      </c>
      <c r="F84" s="258">
        <v>0</v>
      </c>
      <c r="G84" s="258">
        <v>0</v>
      </c>
      <c r="H84" s="258">
        <v>0</v>
      </c>
      <c r="I84" s="258">
        <v>0</v>
      </c>
      <c r="J84" s="258">
        <v>0</v>
      </c>
      <c r="K84" s="258">
        <v>0</v>
      </c>
      <c r="L84" s="258">
        <v>0</v>
      </c>
      <c r="M84" s="258">
        <v>0</v>
      </c>
      <c r="N84" s="258">
        <v>0</v>
      </c>
      <c r="O84" s="258">
        <v>0</v>
      </c>
      <c r="P84" s="258">
        <v>0</v>
      </c>
      <c r="Q84" s="258">
        <v>0</v>
      </c>
      <c r="R84" s="258">
        <v>0</v>
      </c>
      <c r="S84" s="258">
        <v>0</v>
      </c>
      <c r="T84" s="258">
        <v>0</v>
      </c>
      <c r="U84" s="258">
        <v>0</v>
      </c>
      <c r="V84" s="258">
        <v>0</v>
      </c>
      <c r="W84" s="258">
        <v>0</v>
      </c>
      <c r="X84" s="258">
        <v>0</v>
      </c>
      <c r="Y84" s="258">
        <v>0</v>
      </c>
      <c r="Z84" s="258">
        <v>0</v>
      </c>
      <c r="AA84" s="258">
        <v>0</v>
      </c>
      <c r="AB84" s="258">
        <v>0</v>
      </c>
      <c r="AC84" s="258">
        <v>0</v>
      </c>
      <c r="AD84" s="258">
        <v>0</v>
      </c>
      <c r="AE84" s="258">
        <v>0</v>
      </c>
      <c r="AF84" s="258">
        <v>0</v>
      </c>
      <c r="AG84" s="258">
        <v>0</v>
      </c>
      <c r="AH84" s="258">
        <v>0</v>
      </c>
      <c r="AI84" s="258">
        <v>0</v>
      </c>
      <c r="AJ84" s="258">
        <v>0</v>
      </c>
      <c r="AK84" s="258">
        <v>0</v>
      </c>
      <c r="AL84" s="258">
        <v>0</v>
      </c>
      <c r="AM84" s="258">
        <v>0</v>
      </c>
      <c r="AN84" s="258">
        <v>0</v>
      </c>
      <c r="AO84" s="258">
        <v>0</v>
      </c>
      <c r="AP84" s="258">
        <v>0</v>
      </c>
      <c r="AQ84" s="258">
        <v>0</v>
      </c>
      <c r="AR84" s="258">
        <v>0</v>
      </c>
      <c r="AS84" s="258">
        <v>0</v>
      </c>
      <c r="AT84" s="258">
        <v>0</v>
      </c>
      <c r="AU84" s="258">
        <v>0</v>
      </c>
      <c r="AV84" s="258">
        <v>0</v>
      </c>
      <c r="AW84" s="258">
        <v>0</v>
      </c>
      <c r="AX84" s="258">
        <v>0</v>
      </c>
      <c r="AY84" s="258">
        <v>0</v>
      </c>
      <c r="AZ84" s="258">
        <v>0</v>
      </c>
      <c r="BA84" s="258">
        <v>1</v>
      </c>
      <c r="BB84" s="258">
        <v>2</v>
      </c>
      <c r="BC84" s="258">
        <v>3</v>
      </c>
      <c r="BD84" s="258">
        <v>4</v>
      </c>
      <c r="BE84" s="258">
        <v>5</v>
      </c>
      <c r="BF84" s="258">
        <v>6</v>
      </c>
      <c r="BG84" s="258">
        <v>7</v>
      </c>
      <c r="BH84" s="258">
        <v>8</v>
      </c>
      <c r="BI84" s="258">
        <v>9</v>
      </c>
    </row>
    <row r="85" spans="1:61" ht="12" customHeight="1" x14ac:dyDescent="0.25">
      <c r="A85" s="259" t="s">
        <v>302</v>
      </c>
      <c r="B85" s="258">
        <v>0</v>
      </c>
      <c r="C85" s="258">
        <v>0</v>
      </c>
      <c r="D85" s="258">
        <v>0</v>
      </c>
      <c r="E85" s="258">
        <v>0</v>
      </c>
      <c r="F85" s="258">
        <v>0</v>
      </c>
      <c r="G85" s="258">
        <v>0</v>
      </c>
      <c r="H85" s="258">
        <v>0</v>
      </c>
      <c r="I85" s="258">
        <v>0</v>
      </c>
      <c r="J85" s="258">
        <v>0</v>
      </c>
      <c r="K85" s="258">
        <v>0</v>
      </c>
      <c r="L85" s="258">
        <v>0</v>
      </c>
      <c r="M85" s="258">
        <v>0</v>
      </c>
      <c r="N85" s="258">
        <v>0</v>
      </c>
      <c r="O85" s="258">
        <v>0</v>
      </c>
      <c r="P85" s="258">
        <v>0</v>
      </c>
      <c r="Q85" s="258">
        <v>0</v>
      </c>
      <c r="R85" s="258">
        <v>0</v>
      </c>
      <c r="S85" s="258">
        <v>0</v>
      </c>
      <c r="T85" s="258">
        <v>0</v>
      </c>
      <c r="U85" s="258">
        <v>0</v>
      </c>
      <c r="V85" s="258">
        <v>0</v>
      </c>
      <c r="W85" s="258">
        <v>0</v>
      </c>
      <c r="X85" s="258">
        <v>0</v>
      </c>
      <c r="Y85" s="258">
        <v>0</v>
      </c>
      <c r="Z85" s="258">
        <v>0</v>
      </c>
      <c r="AA85" s="258">
        <v>0</v>
      </c>
      <c r="AB85" s="258">
        <v>0</v>
      </c>
      <c r="AC85" s="258">
        <v>0</v>
      </c>
      <c r="AD85" s="258">
        <v>0</v>
      </c>
      <c r="AE85" s="258">
        <v>0</v>
      </c>
      <c r="AF85" s="258">
        <v>0</v>
      </c>
      <c r="AG85" s="258">
        <v>0</v>
      </c>
      <c r="AH85" s="258">
        <v>0</v>
      </c>
      <c r="AI85" s="258">
        <v>0</v>
      </c>
      <c r="AJ85" s="258">
        <v>0</v>
      </c>
      <c r="AK85" s="258">
        <v>0</v>
      </c>
      <c r="AL85" s="258">
        <v>0</v>
      </c>
      <c r="AM85" s="258">
        <v>0</v>
      </c>
      <c r="AN85" s="258">
        <v>0</v>
      </c>
      <c r="AO85" s="258">
        <v>0</v>
      </c>
      <c r="AP85" s="258">
        <v>0</v>
      </c>
      <c r="AQ85" s="258">
        <v>0</v>
      </c>
      <c r="AR85" s="258">
        <v>0</v>
      </c>
      <c r="AS85" s="258">
        <v>0</v>
      </c>
      <c r="AT85" s="258">
        <v>0</v>
      </c>
      <c r="AU85" s="258">
        <v>0</v>
      </c>
      <c r="AV85" s="258">
        <v>0</v>
      </c>
      <c r="AW85" s="258">
        <v>0</v>
      </c>
      <c r="AX85" s="258">
        <v>0</v>
      </c>
      <c r="AY85" s="258">
        <v>0</v>
      </c>
      <c r="AZ85" s="258">
        <v>0</v>
      </c>
      <c r="BA85" s="258">
        <v>0</v>
      </c>
      <c r="BB85" s="258">
        <v>0</v>
      </c>
      <c r="BC85" s="258">
        <v>0</v>
      </c>
      <c r="BD85" s="258">
        <v>0</v>
      </c>
      <c r="BE85" s="258">
        <v>0</v>
      </c>
      <c r="BF85" s="258">
        <v>0</v>
      </c>
      <c r="BG85" s="258">
        <v>0</v>
      </c>
      <c r="BH85" s="258">
        <v>0</v>
      </c>
      <c r="BI85" s="258">
        <v>0</v>
      </c>
    </row>
    <row r="86" spans="1:61" ht="27.75" customHeight="1" x14ac:dyDescent="0.25">
      <c r="A86" s="266" t="s">
        <v>301</v>
      </c>
      <c r="B86" s="256">
        <v>-17411455.199999999</v>
      </c>
      <c r="C86" s="256">
        <v>-377721.81176000007</v>
      </c>
      <c r="D86" s="256">
        <v>-373933.45151999965</v>
      </c>
      <c r="E86" s="256">
        <v>-370248.92488000041</v>
      </c>
      <c r="F86" s="256">
        <v>-366672.38518400025</v>
      </c>
      <c r="G86" s="256">
        <v>-363208.15190975962</v>
      </c>
      <c r="H86" s="256">
        <v>-359860.71731415088</v>
      </c>
      <c r="I86" s="256">
        <v>-356634.75334431592</v>
      </c>
      <c r="J86" s="256">
        <v>-353535.11882528919</v>
      </c>
      <c r="K86" s="256">
        <v>-350566.86693510076</v>
      </c>
      <c r="L86" s="256">
        <v>-347735.25297890475</v>
      </c>
      <c r="M86" s="256">
        <v>-345045.74247406062</v>
      </c>
      <c r="N86" s="256">
        <v>-342504.01955862402</v>
      </c>
      <c r="O86" s="256">
        <v>-340115.99573616812</v>
      </c>
      <c r="P86" s="256">
        <v>-337887.81897041493</v>
      </c>
      <c r="Q86" s="256">
        <v>-335825.88314363151</v>
      </c>
      <c r="R86" s="256">
        <v>-333936.83789337683</v>
      </c>
      <c r="S86" s="256">
        <v>-332227.59884271224</v>
      </c>
      <c r="T86" s="256">
        <v>-330705.35823961999</v>
      </c>
      <c r="U86" s="256">
        <v>-329377.59602200554</v>
      </c>
      <c r="V86" s="256">
        <v>-328252.09132528515</v>
      </c>
      <c r="W86" s="256">
        <v>-327336.9344502968</v>
      </c>
      <c r="X86" s="256">
        <v>-326640.53930990933</v>
      </c>
      <c r="Y86" s="256">
        <v>-326171.65637350501</v>
      </c>
      <c r="Z86" s="256">
        <v>-325939.38612924563</v>
      </c>
      <c r="AA86" s="256">
        <v>-325953.19308481482</v>
      </c>
      <c r="AB86" s="256" t="s">
        <v>608</v>
      </c>
      <c r="AC86" s="256" t="s">
        <v>608</v>
      </c>
      <c r="AD86" s="256" t="s">
        <v>608</v>
      </c>
      <c r="AE86" s="256" t="s">
        <v>608</v>
      </c>
      <c r="AF86" s="256" t="s">
        <v>608</v>
      </c>
      <c r="AG86" s="256" t="s">
        <v>608</v>
      </c>
      <c r="AH86" s="256" t="s">
        <v>608</v>
      </c>
      <c r="AI86" s="256" t="s">
        <v>608</v>
      </c>
      <c r="AJ86" s="256" t="s">
        <v>608</v>
      </c>
      <c r="AK86" s="256" t="s">
        <v>608</v>
      </c>
      <c r="AL86" s="256" t="s">
        <v>608</v>
      </c>
      <c r="AM86" s="256" t="s">
        <v>608</v>
      </c>
      <c r="AN86" s="256" t="s">
        <v>608</v>
      </c>
      <c r="AO86" s="256" t="s">
        <v>608</v>
      </c>
      <c r="AP86" s="256" t="s">
        <v>608</v>
      </c>
      <c r="AQ86" s="256" t="s">
        <v>608</v>
      </c>
      <c r="AR86" s="256" t="s">
        <v>608</v>
      </c>
      <c r="AS86" s="256" t="s">
        <v>608</v>
      </c>
      <c r="AT86" s="256" t="s">
        <v>608</v>
      </c>
      <c r="AU86" s="256" t="s">
        <v>608</v>
      </c>
      <c r="AV86" s="256" t="s">
        <v>608</v>
      </c>
      <c r="AW86" s="256" t="s">
        <v>608</v>
      </c>
      <c r="AX86" s="256" t="s">
        <v>608</v>
      </c>
      <c r="AY86" s="256" t="s">
        <v>608</v>
      </c>
      <c r="AZ86" s="256" t="s">
        <v>608</v>
      </c>
      <c r="BA86" s="256" t="s">
        <v>608</v>
      </c>
      <c r="BB86" s="256" t="s">
        <v>608</v>
      </c>
      <c r="BC86" s="256" t="s">
        <v>608</v>
      </c>
      <c r="BD86" s="256" t="s">
        <v>608</v>
      </c>
      <c r="BE86" s="256" t="s">
        <v>608</v>
      </c>
      <c r="BF86" s="256" t="s">
        <v>608</v>
      </c>
      <c r="BG86" s="256" t="s">
        <v>608</v>
      </c>
      <c r="BH86" s="256" t="s">
        <v>608</v>
      </c>
      <c r="BI86" s="256" t="s">
        <v>608</v>
      </c>
    </row>
    <row r="87" spans="1:61" ht="15" customHeight="1" x14ac:dyDescent="0.25">
      <c r="A87" s="266" t="s">
        <v>601</v>
      </c>
      <c r="B87" s="256">
        <v>-17411455.199999999</v>
      </c>
      <c r="C87" s="256">
        <v>-17789177.01176</v>
      </c>
      <c r="D87" s="256">
        <v>-18163110.46328</v>
      </c>
      <c r="E87" s="256">
        <v>-18533359.388160001</v>
      </c>
      <c r="F87" s="256">
        <v>-18900031.773344003</v>
      </c>
      <c r="G87" s="256">
        <v>-19263239.925253764</v>
      </c>
      <c r="H87" s="256">
        <v>-19623100.642567914</v>
      </c>
      <c r="I87" s="256">
        <v>-19979735.39591223</v>
      </c>
      <c r="J87" s="256">
        <v>-20333270.51473752</v>
      </c>
      <c r="K87" s="256">
        <v>-20683837.381672621</v>
      </c>
      <c r="L87" s="256">
        <v>-21031572.634651527</v>
      </c>
      <c r="M87" s="256">
        <v>-21376618.377125587</v>
      </c>
      <c r="N87" s="256">
        <v>-21719122.396684211</v>
      </c>
      <c r="O87" s="256">
        <v>-22059238.392420378</v>
      </c>
      <c r="P87" s="256">
        <v>-22397126.211390793</v>
      </c>
      <c r="Q87" s="256">
        <v>-22732952.094534423</v>
      </c>
      <c r="R87" s="256">
        <v>-23066888.932427801</v>
      </c>
      <c r="S87" s="256">
        <v>-23399116.531270515</v>
      </c>
      <c r="T87" s="256">
        <v>-23729821.889510136</v>
      </c>
      <c r="U87" s="256">
        <v>-24059199.485532142</v>
      </c>
      <c r="V87" s="256">
        <v>-24387451.576857429</v>
      </c>
      <c r="W87" s="256">
        <v>-24714788.511307728</v>
      </c>
      <c r="X87" s="256">
        <v>-25041429.050617635</v>
      </c>
      <c r="Y87" s="256">
        <v>-25367600.70699114</v>
      </c>
      <c r="Z87" s="256">
        <v>-25693540.093120385</v>
      </c>
      <c r="AA87" s="256">
        <v>-26019493.286205199</v>
      </c>
      <c r="AB87" s="256" t="s">
        <v>608</v>
      </c>
      <c r="AC87" s="256" t="s">
        <v>608</v>
      </c>
      <c r="AD87" s="256" t="s">
        <v>608</v>
      </c>
      <c r="AE87" s="256" t="s">
        <v>608</v>
      </c>
      <c r="AF87" s="256" t="s">
        <v>608</v>
      </c>
      <c r="AG87" s="256" t="s">
        <v>608</v>
      </c>
      <c r="AH87" s="256" t="s">
        <v>608</v>
      </c>
      <c r="AI87" s="256" t="s">
        <v>608</v>
      </c>
      <c r="AJ87" s="256" t="s">
        <v>608</v>
      </c>
      <c r="AK87" s="256" t="s">
        <v>608</v>
      </c>
      <c r="AL87" s="256" t="s">
        <v>608</v>
      </c>
      <c r="AM87" s="256" t="s">
        <v>608</v>
      </c>
      <c r="AN87" s="256" t="s">
        <v>608</v>
      </c>
      <c r="AO87" s="256" t="s">
        <v>608</v>
      </c>
      <c r="AP87" s="256" t="s">
        <v>608</v>
      </c>
      <c r="AQ87" s="256" t="s">
        <v>608</v>
      </c>
      <c r="AR87" s="256" t="s">
        <v>608</v>
      </c>
      <c r="AS87" s="256" t="s">
        <v>608</v>
      </c>
      <c r="AT87" s="256" t="s">
        <v>608</v>
      </c>
      <c r="AU87" s="256" t="s">
        <v>608</v>
      </c>
      <c r="AV87" s="256" t="s">
        <v>608</v>
      </c>
      <c r="AW87" s="256" t="s">
        <v>608</v>
      </c>
      <c r="AX87" s="256" t="s">
        <v>608</v>
      </c>
      <c r="AY87" s="256" t="s">
        <v>608</v>
      </c>
      <c r="AZ87" s="256" t="s">
        <v>608</v>
      </c>
      <c r="BA87" s="256" t="s">
        <v>608</v>
      </c>
      <c r="BB87" s="256" t="s">
        <v>608</v>
      </c>
      <c r="BC87" s="256" t="s">
        <v>608</v>
      </c>
      <c r="BD87" s="256" t="s">
        <v>608</v>
      </c>
      <c r="BE87" s="256" t="s">
        <v>608</v>
      </c>
      <c r="BF87" s="256" t="s">
        <v>608</v>
      </c>
      <c r="BG87" s="256" t="s">
        <v>608</v>
      </c>
      <c r="BH87" s="256" t="s">
        <v>608</v>
      </c>
      <c r="BI87" s="256" t="s">
        <v>608</v>
      </c>
    </row>
    <row r="88" spans="1:61" ht="14.25" customHeight="1" x14ac:dyDescent="0.25">
      <c r="A88" s="267" t="s">
        <v>300</v>
      </c>
      <c r="B88" s="268">
        <v>1</v>
      </c>
      <c r="C88" s="268">
        <v>0.88105726872246692</v>
      </c>
      <c r="D88" s="268">
        <v>0.77626191076869333</v>
      </c>
      <c r="E88" s="268">
        <v>0.68393119891514842</v>
      </c>
      <c r="F88" s="268">
        <v>0.60258255411026285</v>
      </c>
      <c r="G88" s="268">
        <v>0.53090973930419638</v>
      </c>
      <c r="H88" s="268">
        <v>0.4677618848495122</v>
      </c>
      <c r="I88" s="268">
        <v>0.41212500867798435</v>
      </c>
      <c r="J88" s="268">
        <v>0.3631057345180479</v>
      </c>
      <c r="K88" s="268">
        <v>0.31991694671193649</v>
      </c>
      <c r="L88" s="268">
        <v>0.28186515128804979</v>
      </c>
      <c r="M88" s="268">
        <v>0.24833934034189409</v>
      </c>
      <c r="N88" s="268">
        <v>0.21880118091796832</v>
      </c>
      <c r="O88" s="268">
        <v>0.19277637085283555</v>
      </c>
      <c r="P88" s="268">
        <v>0.16984702277782865</v>
      </c>
      <c r="Q88" s="268">
        <v>0.14964495398927638</v>
      </c>
      <c r="R88" s="268">
        <v>0.13184577443989109</v>
      </c>
      <c r="S88" s="268">
        <v>0.11616367792060887</v>
      </c>
      <c r="T88" s="268">
        <v>0.102346852793488</v>
      </c>
      <c r="U88" s="268">
        <v>9.0173438584570942E-2</v>
      </c>
      <c r="V88" s="268">
        <v>7.9447963510635183E-2</v>
      </c>
      <c r="W88" s="268">
        <v>6.999820573624245E-2</v>
      </c>
      <c r="X88" s="268">
        <v>6.1672427961447097E-2</v>
      </c>
      <c r="Y88" s="268">
        <v>5.4336940935195678E-2</v>
      </c>
      <c r="Z88" s="268">
        <v>4.7873956771097514E-2</v>
      </c>
      <c r="AA88" s="268">
        <v>4.2179697595680632E-2</v>
      </c>
      <c r="AB88" s="268" t="s">
        <v>608</v>
      </c>
      <c r="AC88" s="268" t="s">
        <v>608</v>
      </c>
      <c r="AD88" s="268" t="s">
        <v>608</v>
      </c>
      <c r="AE88" s="268" t="s">
        <v>608</v>
      </c>
      <c r="AF88" s="268" t="s">
        <v>608</v>
      </c>
      <c r="AG88" s="268" t="s">
        <v>608</v>
      </c>
      <c r="AH88" s="268" t="s">
        <v>608</v>
      </c>
      <c r="AI88" s="268" t="s">
        <v>608</v>
      </c>
      <c r="AJ88" s="268" t="s">
        <v>608</v>
      </c>
      <c r="AK88" s="268" t="s">
        <v>608</v>
      </c>
      <c r="AL88" s="268" t="s">
        <v>608</v>
      </c>
      <c r="AM88" s="268" t="s">
        <v>608</v>
      </c>
      <c r="AN88" s="268" t="s">
        <v>608</v>
      </c>
      <c r="AO88" s="268" t="s">
        <v>608</v>
      </c>
      <c r="AP88" s="268" t="s">
        <v>608</v>
      </c>
      <c r="AQ88" s="268" t="s">
        <v>608</v>
      </c>
      <c r="AR88" s="268" t="s">
        <v>608</v>
      </c>
      <c r="AS88" s="268" t="s">
        <v>608</v>
      </c>
      <c r="AT88" s="268" t="s">
        <v>608</v>
      </c>
      <c r="AU88" s="268" t="s">
        <v>608</v>
      </c>
      <c r="AV88" s="268" t="s">
        <v>608</v>
      </c>
      <c r="AW88" s="268" t="s">
        <v>608</v>
      </c>
      <c r="AX88" s="268" t="s">
        <v>608</v>
      </c>
      <c r="AY88" s="268" t="s">
        <v>608</v>
      </c>
      <c r="AZ88" s="268" t="s">
        <v>608</v>
      </c>
      <c r="BA88" s="268" t="s">
        <v>608</v>
      </c>
      <c r="BB88" s="268" t="s">
        <v>608</v>
      </c>
      <c r="BC88" s="268" t="s">
        <v>608</v>
      </c>
      <c r="BD88" s="268" t="s">
        <v>608</v>
      </c>
      <c r="BE88" s="268" t="s">
        <v>608</v>
      </c>
      <c r="BF88" s="268" t="s">
        <v>608</v>
      </c>
      <c r="BG88" s="268" t="s">
        <v>608</v>
      </c>
      <c r="BH88" s="268" t="s">
        <v>608</v>
      </c>
      <c r="BI88" s="268" t="s">
        <v>608</v>
      </c>
    </row>
    <row r="89" spans="1:61" x14ac:dyDescent="0.25">
      <c r="A89" s="269" t="s">
        <v>602</v>
      </c>
      <c r="B89" s="270">
        <v>-17411455.199999999</v>
      </c>
      <c r="C89" s="270">
        <v>-332794.54780616745</v>
      </c>
      <c r="D89" s="270">
        <v>-290270.29557724751</v>
      </c>
      <c r="E89" s="270">
        <v>-253224.79109022341</v>
      </c>
      <c r="F89" s="270">
        <v>-220950.38238587696</v>
      </c>
      <c r="G89" s="270">
        <v>-192830.74524356943</v>
      </c>
      <c r="H89" s="270">
        <v>-168329.12741416472</v>
      </c>
      <c r="I89" s="270">
        <v>-146978.100816897</v>
      </c>
      <c r="J89" s="270">
        <v>-128370.62899898198</v>
      </c>
      <c r="K89" s="270">
        <v>-112152.28168824715</v>
      </c>
      <c r="L89" s="270">
        <v>-98014.449689087254</v>
      </c>
      <c r="M89" s="270">
        <v>-85688.432073787277</v>
      </c>
      <c r="N89" s="270">
        <v>-74940.283948577853</v>
      </c>
      <c r="O89" s="270">
        <v>-65566.327327016974</v>
      </c>
      <c r="P89" s="270">
        <v>-57389.240085018908</v>
      </c>
      <c r="Q89" s="270">
        <v>-50254.64883143684</v>
      </c>
      <c r="R89" s="270">
        <v>-44028.16100606064</v>
      </c>
      <c r="S89" s="270">
        <v>-38592.779788302076</v>
      </c>
      <c r="T89" s="270">
        <v>-33846.652617768101</v>
      </c>
      <c r="U89" s="270">
        <v>-29701.110426023934</v>
      </c>
      <c r="V89" s="270">
        <v>-26078.960173900941</v>
      </c>
      <c r="W89" s="270">
        <v>-22912.998082722785</v>
      </c>
      <c r="X89" s="270">
        <v>-20144.715129878612</v>
      </c>
      <c r="Y89" s="270">
        <v>-17723.170027102082</v>
      </c>
      <c r="Z89" s="270">
        <v>-15604.008081549566</v>
      </c>
      <c r="AA89" s="270">
        <v>-13748.607114663988</v>
      </c>
      <c r="AB89" s="270" t="s">
        <v>608</v>
      </c>
      <c r="AC89" s="270" t="s">
        <v>608</v>
      </c>
      <c r="AD89" s="270" t="s">
        <v>608</v>
      </c>
      <c r="AE89" s="270" t="s">
        <v>608</v>
      </c>
      <c r="AF89" s="270" t="s">
        <v>608</v>
      </c>
      <c r="AG89" s="270" t="s">
        <v>608</v>
      </c>
      <c r="AH89" s="270" t="s">
        <v>608</v>
      </c>
      <c r="AI89" s="270" t="s">
        <v>608</v>
      </c>
      <c r="AJ89" s="270" t="s">
        <v>608</v>
      </c>
      <c r="AK89" s="270" t="s">
        <v>608</v>
      </c>
      <c r="AL89" s="270" t="s">
        <v>608</v>
      </c>
      <c r="AM89" s="270" t="s">
        <v>608</v>
      </c>
      <c r="AN89" s="270" t="s">
        <v>608</v>
      </c>
      <c r="AO89" s="270" t="s">
        <v>608</v>
      </c>
      <c r="AP89" s="270" t="s">
        <v>608</v>
      </c>
      <c r="AQ89" s="270" t="s">
        <v>608</v>
      </c>
      <c r="AR89" s="270" t="s">
        <v>608</v>
      </c>
      <c r="AS89" s="270" t="s">
        <v>608</v>
      </c>
      <c r="AT89" s="270" t="s">
        <v>608</v>
      </c>
      <c r="AU89" s="270" t="s">
        <v>608</v>
      </c>
      <c r="AV89" s="270" t="s">
        <v>608</v>
      </c>
      <c r="AW89" s="270" t="s">
        <v>608</v>
      </c>
      <c r="AX89" s="270" t="s">
        <v>608</v>
      </c>
      <c r="AY89" s="270" t="s">
        <v>608</v>
      </c>
      <c r="AZ89" s="270" t="s">
        <v>608</v>
      </c>
      <c r="BA89" s="270" t="s">
        <v>608</v>
      </c>
      <c r="BB89" s="270" t="s">
        <v>608</v>
      </c>
      <c r="BC89" s="270" t="s">
        <v>608</v>
      </c>
      <c r="BD89" s="270" t="s">
        <v>608</v>
      </c>
      <c r="BE89" s="270" t="s">
        <v>608</v>
      </c>
      <c r="BF89" s="270" t="s">
        <v>608</v>
      </c>
      <c r="BG89" s="270" t="s">
        <v>608</v>
      </c>
      <c r="BH89" s="270" t="s">
        <v>608</v>
      </c>
      <c r="BI89" s="270" t="s">
        <v>608</v>
      </c>
    </row>
    <row r="90" spans="1:61" ht="12" customHeight="1" x14ac:dyDescent="0.25">
      <c r="A90" s="269" t="s">
        <v>603</v>
      </c>
      <c r="B90" s="270">
        <v>-17411455.199999999</v>
      </c>
      <c r="C90" s="270">
        <v>-17744249.747806165</v>
      </c>
      <c r="D90" s="270">
        <v>-18034520.043383412</v>
      </c>
      <c r="E90" s="270">
        <v>-18287744.834473636</v>
      </c>
      <c r="F90" s="270">
        <v>-18508695.216859512</v>
      </c>
      <c r="G90" s="270">
        <v>-18701525.96210308</v>
      </c>
      <c r="H90" s="270">
        <v>-18869855.089517243</v>
      </c>
      <c r="I90" s="270">
        <v>-19016833.190334141</v>
      </c>
      <c r="J90" s="270">
        <v>-19145203.819333125</v>
      </c>
      <c r="K90" s="270">
        <v>-19257356.101021372</v>
      </c>
      <c r="L90" s="270">
        <v>-19355370.550710458</v>
      </c>
      <c r="M90" s="270">
        <v>-19441058.982784245</v>
      </c>
      <c r="N90" s="270">
        <v>-19515999.266732823</v>
      </c>
      <c r="O90" s="270">
        <v>-19581565.59405984</v>
      </c>
      <c r="P90" s="270">
        <v>-19638954.834144861</v>
      </c>
      <c r="Q90" s="270">
        <v>-19689209.482976299</v>
      </c>
      <c r="R90" s="270">
        <v>-19733237.643982358</v>
      </c>
      <c r="S90" s="270">
        <v>-19771830.423770659</v>
      </c>
      <c r="T90" s="270">
        <v>-19805677.076388426</v>
      </c>
      <c r="U90" s="270">
        <v>-19835378.18681445</v>
      </c>
      <c r="V90" s="270">
        <v>-19861457.146988351</v>
      </c>
      <c r="W90" s="270">
        <v>-19884370.145071074</v>
      </c>
      <c r="X90" s="270">
        <v>-19904514.860200953</v>
      </c>
      <c r="Y90" s="270">
        <v>-19922238.030228056</v>
      </c>
      <c r="Z90" s="270">
        <v>-19937842.038309604</v>
      </c>
      <c r="AA90" s="270">
        <v>-19951590.645424269</v>
      </c>
      <c r="AB90" s="270" t="s">
        <v>608</v>
      </c>
      <c r="AC90" s="270" t="s">
        <v>608</v>
      </c>
      <c r="AD90" s="270" t="s">
        <v>608</v>
      </c>
      <c r="AE90" s="270" t="s">
        <v>608</v>
      </c>
      <c r="AF90" s="270" t="s">
        <v>608</v>
      </c>
      <c r="AG90" s="270" t="s">
        <v>608</v>
      </c>
      <c r="AH90" s="270" t="s">
        <v>608</v>
      </c>
      <c r="AI90" s="270" t="s">
        <v>608</v>
      </c>
      <c r="AJ90" s="270" t="s">
        <v>608</v>
      </c>
      <c r="AK90" s="270" t="s">
        <v>608</v>
      </c>
      <c r="AL90" s="270" t="s">
        <v>608</v>
      </c>
      <c r="AM90" s="270" t="s">
        <v>608</v>
      </c>
      <c r="AN90" s="270" t="s">
        <v>608</v>
      </c>
      <c r="AO90" s="270" t="s">
        <v>608</v>
      </c>
      <c r="AP90" s="270" t="s">
        <v>608</v>
      </c>
      <c r="AQ90" s="270" t="s">
        <v>608</v>
      </c>
      <c r="AR90" s="270" t="s">
        <v>608</v>
      </c>
      <c r="AS90" s="270" t="s">
        <v>608</v>
      </c>
      <c r="AT90" s="270" t="s">
        <v>608</v>
      </c>
      <c r="AU90" s="270" t="s">
        <v>608</v>
      </c>
      <c r="AV90" s="270" t="s">
        <v>608</v>
      </c>
      <c r="AW90" s="270" t="s">
        <v>608</v>
      </c>
      <c r="AX90" s="270" t="s">
        <v>608</v>
      </c>
      <c r="AY90" s="270" t="s">
        <v>608</v>
      </c>
      <c r="AZ90" s="270" t="s">
        <v>608</v>
      </c>
      <c r="BA90" s="270" t="s">
        <v>608</v>
      </c>
      <c r="BB90" s="270" t="s">
        <v>608</v>
      </c>
      <c r="BC90" s="270" t="s">
        <v>608</v>
      </c>
      <c r="BD90" s="270" t="s">
        <v>608</v>
      </c>
      <c r="BE90" s="270" t="s">
        <v>608</v>
      </c>
      <c r="BF90" s="270" t="s">
        <v>608</v>
      </c>
      <c r="BG90" s="270" t="s">
        <v>608</v>
      </c>
      <c r="BH90" s="270" t="s">
        <v>608</v>
      </c>
      <c r="BI90" s="270" t="s">
        <v>608</v>
      </c>
    </row>
    <row r="91" spans="1:61" ht="3" customHeight="1" x14ac:dyDescent="0.25">
      <c r="A91" s="269" t="s">
        <v>604</v>
      </c>
      <c r="B91" s="271">
        <v>0</v>
      </c>
      <c r="C91" s="271">
        <v>0</v>
      </c>
      <c r="D91" s="271">
        <v>0</v>
      </c>
      <c r="E91" s="271">
        <v>0</v>
      </c>
      <c r="F91" s="271">
        <v>0</v>
      </c>
      <c r="G91" s="271">
        <v>0</v>
      </c>
      <c r="H91" s="271">
        <v>0</v>
      </c>
      <c r="I91" s="271">
        <v>0</v>
      </c>
      <c r="J91" s="271">
        <v>0</v>
      </c>
      <c r="K91" s="271">
        <v>0</v>
      </c>
      <c r="L91" s="271">
        <v>0</v>
      </c>
      <c r="M91" s="271">
        <v>0</v>
      </c>
      <c r="N91" s="271">
        <v>0</v>
      </c>
      <c r="O91" s="271">
        <v>0</v>
      </c>
      <c r="P91" s="271">
        <v>0</v>
      </c>
      <c r="Q91" s="271">
        <v>0</v>
      </c>
      <c r="R91" s="271">
        <v>0</v>
      </c>
      <c r="S91" s="271">
        <v>0</v>
      </c>
      <c r="T91" s="271">
        <v>0</v>
      </c>
      <c r="U91" s="271">
        <v>0</v>
      </c>
      <c r="V91" s="271">
        <v>0</v>
      </c>
      <c r="W91" s="271">
        <v>0</v>
      </c>
      <c r="X91" s="271">
        <v>0</v>
      </c>
      <c r="Y91" s="271">
        <v>0</v>
      </c>
      <c r="Z91" s="271">
        <v>0</v>
      </c>
      <c r="AA91" s="271">
        <v>0</v>
      </c>
      <c r="AB91" s="271" t="s">
        <v>608</v>
      </c>
      <c r="AC91" s="271" t="s">
        <v>608</v>
      </c>
      <c r="AD91" s="271" t="s">
        <v>608</v>
      </c>
      <c r="AE91" s="271" t="s">
        <v>608</v>
      </c>
      <c r="AF91" s="271" t="s">
        <v>608</v>
      </c>
      <c r="AG91" s="271" t="s">
        <v>608</v>
      </c>
      <c r="AH91" s="271" t="s">
        <v>608</v>
      </c>
      <c r="AI91" s="271" t="s">
        <v>608</v>
      </c>
      <c r="AJ91" s="271" t="s">
        <v>608</v>
      </c>
      <c r="AK91" s="271" t="s">
        <v>608</v>
      </c>
      <c r="AL91" s="271" t="s">
        <v>608</v>
      </c>
      <c r="AM91" s="271" t="s">
        <v>608</v>
      </c>
      <c r="AN91" s="271" t="s">
        <v>608</v>
      </c>
      <c r="AO91" s="271" t="s">
        <v>608</v>
      </c>
      <c r="AP91" s="271" t="s">
        <v>608</v>
      </c>
      <c r="AQ91" s="271" t="s">
        <v>608</v>
      </c>
      <c r="AR91" s="271" t="s">
        <v>608</v>
      </c>
      <c r="AS91" s="271" t="s">
        <v>608</v>
      </c>
      <c r="AT91" s="271" t="s">
        <v>608</v>
      </c>
      <c r="AU91" s="271" t="s">
        <v>608</v>
      </c>
      <c r="AV91" s="271" t="s">
        <v>608</v>
      </c>
      <c r="AW91" s="271" t="s">
        <v>608</v>
      </c>
      <c r="AX91" s="271" t="s">
        <v>608</v>
      </c>
      <c r="AY91" s="271" t="s">
        <v>608</v>
      </c>
      <c r="AZ91" s="271" t="s">
        <v>608</v>
      </c>
      <c r="BA91" s="271" t="s">
        <v>608</v>
      </c>
      <c r="BB91" s="271" t="s">
        <v>608</v>
      </c>
      <c r="BC91" s="271" t="s">
        <v>608</v>
      </c>
      <c r="BD91" s="271" t="s">
        <v>608</v>
      </c>
      <c r="BE91" s="271" t="s">
        <v>608</v>
      </c>
      <c r="BF91" s="271" t="s">
        <v>608</v>
      </c>
      <c r="BG91" s="271" t="s">
        <v>608</v>
      </c>
      <c r="BH91" s="271" t="s">
        <v>608</v>
      </c>
      <c r="BI91" s="271" t="s">
        <v>608</v>
      </c>
    </row>
    <row r="92" spans="1:61" ht="13.5" customHeight="1" x14ac:dyDescent="0.25">
      <c r="A92" s="269" t="s">
        <v>605</v>
      </c>
      <c r="B92" s="272">
        <v>0</v>
      </c>
      <c r="C92" s="272">
        <v>0</v>
      </c>
      <c r="D92" s="272">
        <v>0</v>
      </c>
      <c r="E92" s="272">
        <v>0</v>
      </c>
      <c r="F92" s="272">
        <v>0</v>
      </c>
      <c r="G92" s="272">
        <v>0</v>
      </c>
      <c r="H92" s="272">
        <v>0</v>
      </c>
      <c r="I92" s="272">
        <v>0</v>
      </c>
      <c r="J92" s="272">
        <v>0</v>
      </c>
      <c r="K92" s="272">
        <v>0</v>
      </c>
      <c r="L92" s="272">
        <v>0</v>
      </c>
      <c r="M92" s="272">
        <v>0</v>
      </c>
      <c r="N92" s="272">
        <v>0</v>
      </c>
      <c r="O92" s="272">
        <v>0</v>
      </c>
      <c r="P92" s="272">
        <v>0</v>
      </c>
      <c r="Q92" s="272">
        <v>0</v>
      </c>
      <c r="R92" s="272">
        <v>0</v>
      </c>
      <c r="S92" s="272">
        <v>0</v>
      </c>
      <c r="T92" s="272">
        <v>0</v>
      </c>
      <c r="U92" s="272">
        <v>0</v>
      </c>
      <c r="V92" s="272">
        <v>0</v>
      </c>
      <c r="W92" s="272">
        <v>0</v>
      </c>
      <c r="X92" s="272">
        <v>0</v>
      </c>
      <c r="Y92" s="272">
        <v>0</v>
      </c>
      <c r="Z92" s="272">
        <v>0</v>
      </c>
      <c r="AA92" s="272">
        <v>0</v>
      </c>
      <c r="AB92" s="272" t="s">
        <v>608</v>
      </c>
      <c r="AC92" s="272" t="s">
        <v>608</v>
      </c>
      <c r="AD92" s="272" t="s">
        <v>608</v>
      </c>
      <c r="AE92" s="272" t="s">
        <v>608</v>
      </c>
      <c r="AF92" s="272" t="s">
        <v>608</v>
      </c>
      <c r="AG92" s="272" t="s">
        <v>608</v>
      </c>
      <c r="AH92" s="272" t="s">
        <v>608</v>
      </c>
      <c r="AI92" s="272" t="s">
        <v>608</v>
      </c>
      <c r="AJ92" s="272" t="s">
        <v>608</v>
      </c>
      <c r="AK92" s="272" t="s">
        <v>608</v>
      </c>
      <c r="AL92" s="272" t="s">
        <v>608</v>
      </c>
      <c r="AM92" s="272" t="s">
        <v>608</v>
      </c>
      <c r="AN92" s="272" t="s">
        <v>608</v>
      </c>
      <c r="AO92" s="272" t="s">
        <v>608</v>
      </c>
      <c r="AP92" s="272" t="s">
        <v>608</v>
      </c>
      <c r="AQ92" s="272" t="s">
        <v>608</v>
      </c>
      <c r="AR92" s="272" t="s">
        <v>608</v>
      </c>
      <c r="AS92" s="272" t="s">
        <v>608</v>
      </c>
      <c r="AT92" s="272" t="s">
        <v>608</v>
      </c>
      <c r="AU92" s="272" t="s">
        <v>608</v>
      </c>
      <c r="AV92" s="272" t="s">
        <v>608</v>
      </c>
      <c r="AW92" s="272" t="s">
        <v>608</v>
      </c>
      <c r="AX92" s="272" t="s">
        <v>608</v>
      </c>
      <c r="AY92" s="272" t="s">
        <v>608</v>
      </c>
      <c r="AZ92" s="272" t="s">
        <v>608</v>
      </c>
      <c r="BA92" s="272" t="s">
        <v>608</v>
      </c>
      <c r="BB92" s="272" t="s">
        <v>608</v>
      </c>
      <c r="BC92" s="272" t="s">
        <v>608</v>
      </c>
      <c r="BD92" s="272" t="s">
        <v>608</v>
      </c>
      <c r="BE92" s="272" t="s">
        <v>608</v>
      </c>
      <c r="BF92" s="272" t="s">
        <v>608</v>
      </c>
      <c r="BG92" s="272" t="s">
        <v>608</v>
      </c>
      <c r="BH92" s="272" t="s">
        <v>608</v>
      </c>
      <c r="BI92" s="272" t="s">
        <v>608</v>
      </c>
    </row>
    <row r="93" spans="1:61" ht="13.5" customHeight="1" thickBot="1" x14ac:dyDescent="0.3">
      <c r="A93" s="273" t="s">
        <v>606</v>
      </c>
      <c r="B93" s="274">
        <v>0</v>
      </c>
      <c r="C93" s="274">
        <v>0</v>
      </c>
      <c r="D93" s="274">
        <v>0</v>
      </c>
      <c r="E93" s="274">
        <v>0</v>
      </c>
      <c r="F93" s="274">
        <v>0</v>
      </c>
      <c r="G93" s="274">
        <v>0</v>
      </c>
      <c r="H93" s="274">
        <v>0</v>
      </c>
      <c r="I93" s="274">
        <v>0</v>
      </c>
      <c r="J93" s="274">
        <v>0</v>
      </c>
      <c r="K93" s="274">
        <v>0</v>
      </c>
      <c r="L93" s="274">
        <v>0</v>
      </c>
      <c r="M93" s="274">
        <v>0</v>
      </c>
      <c r="N93" s="274">
        <v>0</v>
      </c>
      <c r="O93" s="274">
        <v>0</v>
      </c>
      <c r="P93" s="274">
        <v>0</v>
      </c>
      <c r="Q93" s="274">
        <v>0</v>
      </c>
      <c r="R93" s="274">
        <v>0</v>
      </c>
      <c r="S93" s="274">
        <v>0</v>
      </c>
      <c r="T93" s="274">
        <v>0</v>
      </c>
      <c r="U93" s="274">
        <v>0</v>
      </c>
      <c r="V93" s="274">
        <v>0</v>
      </c>
      <c r="W93" s="274">
        <v>0</v>
      </c>
      <c r="X93" s="274">
        <v>0</v>
      </c>
      <c r="Y93" s="274">
        <v>0</v>
      </c>
      <c r="Z93" s="274">
        <v>0</v>
      </c>
      <c r="AA93" s="274">
        <v>0</v>
      </c>
      <c r="AB93" s="274" t="s">
        <v>608</v>
      </c>
      <c r="AC93" s="274" t="s">
        <v>608</v>
      </c>
      <c r="AD93" s="274" t="s">
        <v>608</v>
      </c>
      <c r="AE93" s="274" t="s">
        <v>608</v>
      </c>
      <c r="AF93" s="274" t="s">
        <v>608</v>
      </c>
      <c r="AG93" s="274" t="s">
        <v>608</v>
      </c>
      <c r="AH93" s="274" t="s">
        <v>608</v>
      </c>
      <c r="AI93" s="274" t="s">
        <v>608</v>
      </c>
      <c r="AJ93" s="274" t="s">
        <v>608</v>
      </c>
      <c r="AK93" s="274" t="s">
        <v>608</v>
      </c>
      <c r="AL93" s="274" t="s">
        <v>608</v>
      </c>
      <c r="AM93" s="274" t="s">
        <v>608</v>
      </c>
      <c r="AN93" s="274" t="s">
        <v>608</v>
      </c>
      <c r="AO93" s="274" t="s">
        <v>608</v>
      </c>
      <c r="AP93" s="274" t="s">
        <v>608</v>
      </c>
      <c r="AQ93" s="274" t="s">
        <v>608</v>
      </c>
      <c r="AR93" s="274" t="s">
        <v>608</v>
      </c>
      <c r="AS93" s="274" t="s">
        <v>608</v>
      </c>
      <c r="AT93" s="274" t="s">
        <v>608</v>
      </c>
      <c r="AU93" s="274" t="s">
        <v>608</v>
      </c>
      <c r="AV93" s="274" t="s">
        <v>608</v>
      </c>
      <c r="AW93" s="274" t="s">
        <v>608</v>
      </c>
      <c r="AX93" s="274" t="s">
        <v>608</v>
      </c>
      <c r="AY93" s="274" t="s">
        <v>608</v>
      </c>
      <c r="AZ93" s="274" t="s">
        <v>608</v>
      </c>
      <c r="BA93" s="274" t="s">
        <v>608</v>
      </c>
      <c r="BB93" s="274" t="s">
        <v>608</v>
      </c>
      <c r="BC93" s="274" t="s">
        <v>608</v>
      </c>
      <c r="BD93" s="274" t="s">
        <v>608</v>
      </c>
      <c r="BE93" s="274" t="s">
        <v>608</v>
      </c>
      <c r="BF93" s="274" t="s">
        <v>608</v>
      </c>
      <c r="BG93" s="274" t="s">
        <v>608</v>
      </c>
      <c r="BH93" s="274" t="s">
        <v>608</v>
      </c>
      <c r="BI93" s="274" t="s">
        <v>608</v>
      </c>
    </row>
    <row r="94" spans="1:61" ht="11.25" customHeight="1" x14ac:dyDescent="0.25">
      <c r="AS94" s="130"/>
    </row>
    <row r="95" spans="1:61" x14ac:dyDescent="0.25">
      <c r="AS95" s="130"/>
    </row>
  </sheetData>
  <mergeCells count="13">
    <mergeCell ref="D23:E23"/>
    <mergeCell ref="D24:E24"/>
    <mergeCell ref="D25:E25"/>
    <mergeCell ref="D26:E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5" zoomScale="55" zoomScaleSheetLayoutView="55" workbookViewId="0">
      <selection activeCell="H50" sqref="H50"/>
    </sheetView>
  </sheetViews>
  <sheetFormatPr defaultRowHeight="15.75" x14ac:dyDescent="0.25"/>
  <cols>
    <col min="1" max="1" width="9.140625" style="71"/>
    <col min="2" max="2" width="37.7109375" style="71" customWidth="1"/>
    <col min="3" max="3" width="14.85546875" style="71" customWidth="1"/>
    <col min="4" max="4" width="15" style="71" customWidth="1"/>
    <col min="5" max="5" width="19.570312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88" t="str">
        <f>'5. анализ эконом эфф'!A5:AR5</f>
        <v>Год раскрытия информации: 2023 год</v>
      </c>
      <c r="B5" s="288"/>
      <c r="C5" s="288"/>
      <c r="D5" s="288"/>
      <c r="E5" s="288"/>
      <c r="F5" s="288"/>
      <c r="G5" s="288"/>
      <c r="H5" s="288"/>
      <c r="I5" s="288"/>
      <c r="J5" s="288"/>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row>
    <row r="6" spans="1:42" ht="18.75" x14ac:dyDescent="0.3">
      <c r="I6" s="15"/>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296" t="str">
        <f>'5. анализ эконом эфф'!A9:AR9</f>
        <v>АО "Россети Тюмень"</v>
      </c>
      <c r="B9" s="296"/>
      <c r="C9" s="296"/>
      <c r="D9" s="296"/>
      <c r="E9" s="296"/>
      <c r="F9" s="296"/>
      <c r="G9" s="296"/>
      <c r="H9" s="296"/>
      <c r="I9" s="296"/>
      <c r="J9" s="296"/>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296" t="str">
        <f>'5. анализ эконом эфф'!A12:AR12</f>
        <v>N_TP1100.PR.0076</v>
      </c>
      <c r="B12" s="296"/>
      <c r="C12" s="296"/>
      <c r="D12" s="296"/>
      <c r="E12" s="296"/>
      <c r="F12" s="296"/>
      <c r="G12" s="296"/>
      <c r="H12" s="296"/>
      <c r="I12" s="296"/>
      <c r="J12" s="296"/>
    </row>
    <row r="13" spans="1:42" x14ac:dyDescent="0.25">
      <c r="A13" s="289" t="s">
        <v>7</v>
      </c>
      <c r="B13" s="289"/>
      <c r="C13" s="289"/>
      <c r="D13" s="289"/>
      <c r="E13" s="289"/>
      <c r="F13" s="289"/>
      <c r="G13" s="289"/>
      <c r="H13" s="289"/>
      <c r="I13" s="289"/>
      <c r="J13" s="289"/>
    </row>
    <row r="14" spans="1:42" ht="18.75" x14ac:dyDescent="0.25">
      <c r="A14" s="300"/>
      <c r="B14" s="300"/>
      <c r="C14" s="300"/>
      <c r="D14" s="300"/>
      <c r="E14" s="300"/>
      <c r="F14" s="300"/>
      <c r="G14" s="300"/>
      <c r="H14" s="300"/>
      <c r="I14" s="300"/>
      <c r="J14" s="300"/>
    </row>
    <row r="15" spans="1:42" ht="81.75" customHeight="1" x14ac:dyDescent="0.25">
      <c r="A15" s="294"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294"/>
      <c r="C15" s="294"/>
      <c r="D15" s="294"/>
      <c r="E15" s="294"/>
      <c r="F15" s="294"/>
      <c r="G15" s="294"/>
      <c r="H15" s="294"/>
      <c r="I15" s="294"/>
      <c r="J15" s="294"/>
    </row>
    <row r="16" spans="1:42" x14ac:dyDescent="0.25">
      <c r="A16" s="289" t="s">
        <v>6</v>
      </c>
      <c r="B16" s="289"/>
      <c r="C16" s="289"/>
      <c r="D16" s="289"/>
      <c r="E16" s="289"/>
      <c r="F16" s="289"/>
      <c r="G16" s="289"/>
      <c r="H16" s="289"/>
      <c r="I16" s="289"/>
      <c r="J16" s="289"/>
    </row>
    <row r="17" spans="1:10" ht="15.75" customHeight="1" x14ac:dyDescent="0.25">
      <c r="J17" s="102"/>
    </row>
    <row r="18" spans="1:10" x14ac:dyDescent="0.25">
      <c r="I18" s="101"/>
    </row>
    <row r="19" spans="1:10" ht="15.75" customHeight="1" x14ac:dyDescent="0.25">
      <c r="A19" s="348" t="s">
        <v>489</v>
      </c>
      <c r="B19" s="348"/>
      <c r="C19" s="348"/>
      <c r="D19" s="348"/>
      <c r="E19" s="348"/>
      <c r="F19" s="348"/>
      <c r="G19" s="348"/>
      <c r="H19" s="348"/>
      <c r="I19" s="348"/>
      <c r="J19" s="348"/>
    </row>
    <row r="20" spans="1:10" x14ac:dyDescent="0.25">
      <c r="A20" s="75"/>
      <c r="B20" s="75"/>
      <c r="C20" s="100"/>
      <c r="D20" s="100"/>
      <c r="E20" s="100"/>
      <c r="F20" s="100"/>
      <c r="G20" s="100"/>
      <c r="H20" s="100"/>
      <c r="I20" s="100"/>
      <c r="J20" s="100"/>
    </row>
    <row r="21" spans="1:10" ht="28.5" customHeight="1" x14ac:dyDescent="0.25">
      <c r="A21" s="338" t="s">
        <v>228</v>
      </c>
      <c r="B21" s="338" t="s">
        <v>227</v>
      </c>
      <c r="C21" s="344" t="s">
        <v>419</v>
      </c>
      <c r="D21" s="344"/>
      <c r="E21" s="344"/>
      <c r="F21" s="344"/>
      <c r="G21" s="339" t="s">
        <v>226</v>
      </c>
      <c r="H21" s="341" t="s">
        <v>421</v>
      </c>
      <c r="I21" s="338" t="s">
        <v>225</v>
      </c>
      <c r="J21" s="340" t="s">
        <v>420</v>
      </c>
    </row>
    <row r="22" spans="1:10" ht="58.5" customHeight="1" x14ac:dyDescent="0.25">
      <c r="A22" s="338"/>
      <c r="B22" s="338"/>
      <c r="C22" s="345" t="s">
        <v>2</v>
      </c>
      <c r="D22" s="345"/>
      <c r="E22" s="346" t="s">
        <v>1</v>
      </c>
      <c r="F22" s="347"/>
      <c r="G22" s="339"/>
      <c r="H22" s="342"/>
      <c r="I22" s="338"/>
      <c r="J22" s="340"/>
    </row>
    <row r="23" spans="1:10" ht="31.5" x14ac:dyDescent="0.25">
      <c r="A23" s="338"/>
      <c r="B23" s="338"/>
      <c r="C23" s="99" t="s">
        <v>224</v>
      </c>
      <c r="D23" s="99" t="s">
        <v>223</v>
      </c>
      <c r="E23" s="99" t="s">
        <v>224</v>
      </c>
      <c r="F23" s="99" t="s">
        <v>223</v>
      </c>
      <c r="G23" s="339"/>
      <c r="H23" s="343"/>
      <c r="I23" s="338"/>
      <c r="J23" s="340"/>
    </row>
    <row r="24" spans="1:10" x14ac:dyDescent="0.25">
      <c r="A24" s="82">
        <v>1</v>
      </c>
      <c r="B24" s="82">
        <v>2</v>
      </c>
      <c r="C24" s="99">
        <v>3</v>
      </c>
      <c r="D24" s="99">
        <v>4</v>
      </c>
      <c r="E24" s="99">
        <v>7</v>
      </c>
      <c r="F24" s="99">
        <v>8</v>
      </c>
      <c r="G24" s="99">
        <v>9</v>
      </c>
      <c r="H24" s="99">
        <v>10</v>
      </c>
      <c r="I24" s="99">
        <v>11</v>
      </c>
      <c r="J24" s="99">
        <v>12</v>
      </c>
    </row>
    <row r="25" spans="1:10" ht="31.5" x14ac:dyDescent="0.25">
      <c r="A25" s="92">
        <v>1</v>
      </c>
      <c r="B25" s="93" t="s">
        <v>222</v>
      </c>
      <c r="C25" s="93"/>
      <c r="D25" s="97"/>
      <c r="E25" s="97"/>
      <c r="F25" s="97"/>
      <c r="G25" s="97"/>
      <c r="H25" s="97"/>
      <c r="I25" s="89"/>
      <c r="J25" s="110"/>
    </row>
    <row r="26" spans="1:10" ht="21.75" customHeight="1" x14ac:dyDescent="0.25">
      <c r="A26" s="92" t="s">
        <v>221</v>
      </c>
      <c r="B26" s="98" t="s">
        <v>426</v>
      </c>
      <c r="C26" s="90" t="s">
        <v>574</v>
      </c>
      <c r="D26" s="97"/>
      <c r="E26" s="281" t="s">
        <v>580</v>
      </c>
      <c r="F26" s="281" t="s">
        <v>580</v>
      </c>
      <c r="G26" s="97"/>
      <c r="H26" s="97"/>
      <c r="I26" s="89"/>
      <c r="J26" s="89"/>
    </row>
    <row r="27" spans="1:10" s="78" customFormat="1" ht="39" customHeight="1" x14ac:dyDescent="0.25">
      <c r="A27" s="92" t="s">
        <v>220</v>
      </c>
      <c r="B27" s="98" t="s">
        <v>428</v>
      </c>
      <c r="C27" s="90" t="s">
        <v>574</v>
      </c>
      <c r="D27" s="97"/>
      <c r="E27" s="281" t="s">
        <v>580</v>
      </c>
      <c r="F27" s="281" t="s">
        <v>580</v>
      </c>
      <c r="G27" s="97"/>
      <c r="H27" s="97"/>
      <c r="I27" s="89"/>
      <c r="J27" s="89"/>
    </row>
    <row r="28" spans="1:10" s="78" customFormat="1" ht="70.5" customHeight="1" x14ac:dyDescent="0.25">
      <c r="A28" s="92" t="s">
        <v>427</v>
      </c>
      <c r="B28" s="98" t="s">
        <v>432</v>
      </c>
      <c r="C28" s="90" t="s">
        <v>574</v>
      </c>
      <c r="D28" s="97"/>
      <c r="E28" s="281" t="s">
        <v>580</v>
      </c>
      <c r="F28" s="281" t="s">
        <v>580</v>
      </c>
      <c r="G28" s="97"/>
      <c r="H28" s="97"/>
      <c r="I28" s="89"/>
      <c r="J28" s="89"/>
    </row>
    <row r="29" spans="1:10" s="78" customFormat="1" ht="54" customHeight="1" x14ac:dyDescent="0.25">
      <c r="A29" s="92" t="s">
        <v>219</v>
      </c>
      <c r="B29" s="98" t="s">
        <v>431</v>
      </c>
      <c r="C29" s="90" t="s">
        <v>574</v>
      </c>
      <c r="D29" s="97"/>
      <c r="E29" s="281" t="s">
        <v>580</v>
      </c>
      <c r="F29" s="281" t="s">
        <v>580</v>
      </c>
      <c r="G29" s="97"/>
      <c r="H29" s="97"/>
      <c r="I29" s="89"/>
      <c r="J29" s="89"/>
    </row>
    <row r="30" spans="1:10" s="78" customFormat="1" ht="42" customHeight="1" x14ac:dyDescent="0.25">
      <c r="A30" s="92" t="s">
        <v>218</v>
      </c>
      <c r="B30" s="98" t="s">
        <v>433</v>
      </c>
      <c r="C30" s="90" t="s">
        <v>574</v>
      </c>
      <c r="D30" s="97"/>
      <c r="E30" s="281" t="s">
        <v>580</v>
      </c>
      <c r="F30" s="281" t="s">
        <v>580</v>
      </c>
      <c r="G30" s="97"/>
      <c r="H30" s="97"/>
      <c r="I30" s="89"/>
      <c r="J30" s="89"/>
    </row>
    <row r="31" spans="1:10" s="78" customFormat="1" ht="37.5" customHeight="1" x14ac:dyDescent="0.25">
      <c r="A31" s="92" t="s">
        <v>217</v>
      </c>
      <c r="B31" s="91" t="s">
        <v>429</v>
      </c>
      <c r="C31" s="90" t="s">
        <v>574</v>
      </c>
      <c r="D31" s="97"/>
      <c r="E31" s="279">
        <v>45292</v>
      </c>
      <c r="F31" s="278">
        <v>45321</v>
      </c>
      <c r="G31" s="97"/>
      <c r="H31" s="97"/>
      <c r="I31" s="89"/>
      <c r="J31" s="89"/>
    </row>
    <row r="32" spans="1:10" s="78" customFormat="1" ht="31.5" x14ac:dyDescent="0.25">
      <c r="A32" s="92" t="s">
        <v>215</v>
      </c>
      <c r="B32" s="91" t="s">
        <v>434</v>
      </c>
      <c r="C32" s="90" t="s">
        <v>574</v>
      </c>
      <c r="D32" s="97"/>
      <c r="E32" s="282">
        <v>45505</v>
      </c>
      <c r="F32" s="282">
        <v>45519</v>
      </c>
      <c r="G32" s="97"/>
      <c r="H32" s="97"/>
      <c r="I32" s="89"/>
      <c r="J32" s="89"/>
    </row>
    <row r="33" spans="1:10" s="78" customFormat="1" ht="37.5" customHeight="1" x14ac:dyDescent="0.25">
      <c r="A33" s="92" t="s">
        <v>445</v>
      </c>
      <c r="B33" s="91" t="s">
        <v>362</v>
      </c>
      <c r="C33" s="90" t="s">
        <v>574</v>
      </c>
      <c r="D33" s="97"/>
      <c r="E33" s="281" t="s">
        <v>580</v>
      </c>
      <c r="F33" s="281" t="s">
        <v>580</v>
      </c>
      <c r="G33" s="97"/>
      <c r="H33" s="97"/>
      <c r="I33" s="89"/>
      <c r="J33" s="89"/>
    </row>
    <row r="34" spans="1:10" s="78" customFormat="1" ht="47.25" customHeight="1" x14ac:dyDescent="0.25">
      <c r="A34" s="92" t="s">
        <v>446</v>
      </c>
      <c r="B34" s="91" t="s">
        <v>438</v>
      </c>
      <c r="C34" s="90" t="s">
        <v>574</v>
      </c>
      <c r="D34" s="96"/>
      <c r="E34" s="282" t="s">
        <v>580</v>
      </c>
      <c r="F34" s="282" t="s">
        <v>580</v>
      </c>
      <c r="G34" s="96"/>
      <c r="H34" s="96"/>
      <c r="I34" s="96"/>
      <c r="J34" s="89"/>
    </row>
    <row r="35" spans="1:10" s="78" customFormat="1" ht="49.5" customHeight="1" x14ac:dyDescent="0.25">
      <c r="A35" s="92" t="s">
        <v>447</v>
      </c>
      <c r="B35" s="91" t="s">
        <v>216</v>
      </c>
      <c r="C35" s="90" t="s">
        <v>574</v>
      </c>
      <c r="D35" s="96"/>
      <c r="E35" s="282">
        <v>45520</v>
      </c>
      <c r="F35" s="280">
        <v>45534</v>
      </c>
      <c r="G35" s="96"/>
      <c r="H35" s="96"/>
      <c r="I35" s="96"/>
      <c r="J35" s="89"/>
    </row>
    <row r="36" spans="1:10" ht="37.5" customHeight="1" x14ac:dyDescent="0.25">
      <c r="A36" s="92" t="s">
        <v>448</v>
      </c>
      <c r="B36" s="91" t="s">
        <v>430</v>
      </c>
      <c r="C36" s="90" t="s">
        <v>574</v>
      </c>
      <c r="D36" s="95"/>
      <c r="E36" s="281" t="s">
        <v>580</v>
      </c>
      <c r="F36" s="281" t="s">
        <v>580</v>
      </c>
      <c r="G36" s="94"/>
      <c r="H36" s="94"/>
      <c r="I36" s="89"/>
      <c r="J36" s="89"/>
    </row>
    <row r="37" spans="1:10" ht="31.5" customHeight="1" x14ac:dyDescent="0.25">
      <c r="A37" s="92" t="s">
        <v>449</v>
      </c>
      <c r="B37" s="91" t="s">
        <v>214</v>
      </c>
      <c r="C37" s="90" t="s">
        <v>574</v>
      </c>
      <c r="D37" s="95"/>
      <c r="E37" s="280">
        <v>45323</v>
      </c>
      <c r="F37" s="282">
        <v>45519</v>
      </c>
      <c r="G37" s="94"/>
      <c r="H37" s="94"/>
      <c r="I37" s="89"/>
      <c r="J37" s="89"/>
    </row>
    <row r="38" spans="1:10" x14ac:dyDescent="0.25">
      <c r="A38" s="92" t="s">
        <v>450</v>
      </c>
      <c r="B38" s="93" t="s">
        <v>213</v>
      </c>
      <c r="C38" s="90"/>
      <c r="D38" s="89"/>
      <c r="E38" s="277"/>
      <c r="F38" s="277"/>
      <c r="G38" s="89"/>
      <c r="H38" s="89"/>
      <c r="I38" s="89"/>
      <c r="J38" s="89"/>
    </row>
    <row r="39" spans="1:10" ht="78.75" x14ac:dyDescent="0.25">
      <c r="A39" s="92">
        <v>2</v>
      </c>
      <c r="B39" s="91" t="s">
        <v>435</v>
      </c>
      <c r="C39" s="90" t="s">
        <v>574</v>
      </c>
      <c r="D39" s="89"/>
      <c r="E39" s="277">
        <v>45717</v>
      </c>
      <c r="F39" s="277">
        <v>45807</v>
      </c>
      <c r="G39" s="89"/>
      <c r="H39" s="89"/>
      <c r="I39" s="89"/>
      <c r="J39" s="89"/>
    </row>
    <row r="40" spans="1:10" ht="33.75" customHeight="1" x14ac:dyDescent="0.25">
      <c r="A40" s="92" t="s">
        <v>212</v>
      </c>
      <c r="B40" s="91" t="s">
        <v>437</v>
      </c>
      <c r="C40" s="90" t="s">
        <v>574</v>
      </c>
      <c r="D40" s="89"/>
      <c r="E40" s="278">
        <v>45809</v>
      </c>
      <c r="F40" s="277">
        <v>45960</v>
      </c>
      <c r="G40" s="89"/>
      <c r="H40" s="89"/>
      <c r="I40" s="89"/>
      <c r="J40" s="89"/>
    </row>
    <row r="41" spans="1:10" ht="63" customHeight="1" x14ac:dyDescent="0.25">
      <c r="A41" s="92" t="s">
        <v>211</v>
      </c>
      <c r="B41" s="93" t="s">
        <v>520</v>
      </c>
      <c r="C41" s="90"/>
      <c r="D41" s="89"/>
      <c r="E41" s="90"/>
      <c r="F41" s="90"/>
      <c r="G41" s="89"/>
      <c r="H41" s="89"/>
      <c r="I41" s="89"/>
      <c r="J41" s="89"/>
    </row>
    <row r="42" spans="1:10" ht="58.5" customHeight="1" x14ac:dyDescent="0.25">
      <c r="A42" s="92">
        <v>3</v>
      </c>
      <c r="B42" s="91" t="s">
        <v>436</v>
      </c>
      <c r="C42" s="90" t="s">
        <v>574</v>
      </c>
      <c r="D42" s="89"/>
      <c r="E42" s="90" t="s">
        <v>580</v>
      </c>
      <c r="F42" s="90" t="s">
        <v>580</v>
      </c>
      <c r="G42" s="89"/>
      <c r="H42" s="89"/>
      <c r="I42" s="89"/>
      <c r="J42" s="89"/>
    </row>
    <row r="43" spans="1:10" ht="34.5" customHeight="1" x14ac:dyDescent="0.25">
      <c r="A43" s="92" t="s">
        <v>210</v>
      </c>
      <c r="B43" s="91" t="s">
        <v>208</v>
      </c>
      <c r="C43" s="90" t="s">
        <v>574</v>
      </c>
      <c r="D43" s="89"/>
      <c r="E43" s="278">
        <v>45962</v>
      </c>
      <c r="F43" s="277">
        <v>46111</v>
      </c>
      <c r="G43" s="89"/>
      <c r="H43" s="89"/>
      <c r="I43" s="89"/>
      <c r="J43" s="89"/>
    </row>
    <row r="44" spans="1:10" ht="24.75" customHeight="1" x14ac:dyDescent="0.25">
      <c r="A44" s="92" t="s">
        <v>209</v>
      </c>
      <c r="B44" s="91" t="s">
        <v>206</v>
      </c>
      <c r="C44" s="90" t="s">
        <v>574</v>
      </c>
      <c r="D44" s="89"/>
      <c r="E44" s="278">
        <v>46113</v>
      </c>
      <c r="F44" s="278">
        <v>46295</v>
      </c>
      <c r="G44" s="89"/>
      <c r="H44" s="89"/>
      <c r="I44" s="89"/>
      <c r="J44" s="89"/>
    </row>
    <row r="45" spans="1:10" ht="90.75" customHeight="1" x14ac:dyDescent="0.25">
      <c r="A45" s="92" t="s">
        <v>207</v>
      </c>
      <c r="B45" s="91" t="s">
        <v>441</v>
      </c>
      <c r="C45" s="90" t="s">
        <v>574</v>
      </c>
      <c r="D45" s="89"/>
      <c r="E45" s="90" t="s">
        <v>580</v>
      </c>
      <c r="F45" s="90" t="s">
        <v>580</v>
      </c>
      <c r="G45" s="89"/>
      <c r="H45" s="89"/>
      <c r="I45" s="89"/>
      <c r="J45" s="89"/>
    </row>
    <row r="46" spans="1:10" ht="167.25" customHeight="1" x14ac:dyDescent="0.25">
      <c r="A46" s="92" t="s">
        <v>205</v>
      </c>
      <c r="B46" s="91" t="s">
        <v>439</v>
      </c>
      <c r="C46" s="90" t="s">
        <v>574</v>
      </c>
      <c r="D46" s="89"/>
      <c r="E46" s="90" t="s">
        <v>580</v>
      </c>
      <c r="F46" s="90" t="s">
        <v>580</v>
      </c>
      <c r="G46" s="89"/>
      <c r="H46" s="89"/>
      <c r="I46" s="89"/>
      <c r="J46" s="89"/>
    </row>
    <row r="47" spans="1:10" ht="30.75" customHeight="1" x14ac:dyDescent="0.25">
      <c r="A47" s="92" t="s">
        <v>203</v>
      </c>
      <c r="B47" s="91" t="s">
        <v>204</v>
      </c>
      <c r="C47" s="90" t="s">
        <v>574</v>
      </c>
      <c r="D47" s="89"/>
      <c r="E47" s="282">
        <v>46296</v>
      </c>
      <c r="F47" s="282">
        <v>46325</v>
      </c>
      <c r="G47" s="89"/>
      <c r="H47" s="89"/>
      <c r="I47" s="89"/>
      <c r="J47" s="89"/>
    </row>
    <row r="48" spans="1:10" ht="37.5" customHeight="1" x14ac:dyDescent="0.25">
      <c r="A48" s="92" t="s">
        <v>451</v>
      </c>
      <c r="B48" s="93" t="s">
        <v>202</v>
      </c>
      <c r="C48" s="90"/>
      <c r="D48" s="89"/>
      <c r="E48" s="282"/>
      <c r="F48" s="282"/>
      <c r="G48" s="89"/>
      <c r="H48" s="89"/>
      <c r="I48" s="89"/>
      <c r="J48" s="89"/>
    </row>
    <row r="49" spans="1:10" ht="35.25" customHeight="1" x14ac:dyDescent="0.25">
      <c r="A49" s="92">
        <v>4</v>
      </c>
      <c r="B49" s="91" t="s">
        <v>200</v>
      </c>
      <c r="C49" s="90" t="s">
        <v>574</v>
      </c>
      <c r="D49" s="89"/>
      <c r="E49" s="282">
        <v>46327</v>
      </c>
      <c r="F49" s="282">
        <v>46356</v>
      </c>
      <c r="G49" s="89"/>
      <c r="H49" s="89"/>
      <c r="I49" s="89"/>
      <c r="J49" s="89"/>
    </row>
    <row r="50" spans="1:10" ht="86.25" customHeight="1" x14ac:dyDescent="0.25">
      <c r="A50" s="92" t="s">
        <v>201</v>
      </c>
      <c r="B50" s="91" t="s">
        <v>440</v>
      </c>
      <c r="C50" s="90" t="s">
        <v>574</v>
      </c>
      <c r="D50" s="89"/>
      <c r="E50" s="282">
        <v>46327</v>
      </c>
      <c r="F50" s="282">
        <v>46356</v>
      </c>
      <c r="G50" s="89"/>
      <c r="H50" s="89"/>
      <c r="I50" s="89"/>
      <c r="J50" s="89"/>
    </row>
    <row r="51" spans="1:10" ht="77.25" customHeight="1" x14ac:dyDescent="0.25">
      <c r="A51" s="92" t="s">
        <v>199</v>
      </c>
      <c r="B51" s="91" t="s">
        <v>442</v>
      </c>
      <c r="C51" s="90" t="s">
        <v>574</v>
      </c>
      <c r="D51" s="89"/>
      <c r="E51" s="282" t="s">
        <v>580</v>
      </c>
      <c r="F51" s="282" t="s">
        <v>580</v>
      </c>
      <c r="G51" s="89"/>
      <c r="H51" s="89"/>
      <c r="I51" s="89"/>
      <c r="J51" s="89"/>
    </row>
    <row r="52" spans="1:10" ht="71.25" customHeight="1" x14ac:dyDescent="0.25">
      <c r="A52" s="92" t="s">
        <v>197</v>
      </c>
      <c r="B52" s="91" t="s">
        <v>198</v>
      </c>
      <c r="C52" s="90" t="s">
        <v>574</v>
      </c>
      <c r="D52" s="89"/>
      <c r="E52" s="282" t="s">
        <v>580</v>
      </c>
      <c r="F52" s="282" t="s">
        <v>580</v>
      </c>
      <c r="G52" s="89"/>
      <c r="H52" s="89"/>
      <c r="I52" s="89"/>
      <c r="J52" s="89"/>
    </row>
    <row r="53" spans="1:10" ht="48" customHeight="1" x14ac:dyDescent="0.25">
      <c r="A53" s="92" t="s">
        <v>195</v>
      </c>
      <c r="B53" s="170" t="s">
        <v>443</v>
      </c>
      <c r="C53" s="90" t="s">
        <v>574</v>
      </c>
      <c r="D53" s="89"/>
      <c r="E53" s="277">
        <v>46357</v>
      </c>
      <c r="F53" s="277">
        <v>46386</v>
      </c>
      <c r="G53" s="89"/>
      <c r="H53" s="89"/>
      <c r="I53" s="89"/>
      <c r="J53" s="89"/>
    </row>
    <row r="54" spans="1:10" ht="46.5" customHeight="1" x14ac:dyDescent="0.25">
      <c r="A54" s="92" t="s">
        <v>444</v>
      </c>
      <c r="B54" s="91" t="s">
        <v>196</v>
      </c>
      <c r="C54" s="90" t="s">
        <v>574</v>
      </c>
      <c r="D54" s="89"/>
      <c r="E54" s="282" t="s">
        <v>580</v>
      </c>
      <c r="F54" s="282" t="s">
        <v>580</v>
      </c>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E24" sqref="E2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88" t="str">
        <f>'6.1. Паспорт сетевой график'!A5:J5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9" ht="18.75" x14ac:dyDescent="0.3">
      <c r="A5" s="71"/>
      <c r="B5" s="71"/>
      <c r="C5" s="71"/>
      <c r="D5" s="71"/>
      <c r="E5" s="71"/>
      <c r="F5" s="71"/>
      <c r="L5" s="71"/>
      <c r="M5" s="71"/>
      <c r="U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96" t="str">
        <f>'6.1. Паспорт сетевой график'!A9:J9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96" t="str">
        <f>'6.1. Паспорт сетевой график'!A12:J12</f>
        <v>N_TP1100.PR.0076</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94" t="str">
        <f>'6.1. Паспорт сетевой график'!A15:J15</f>
        <v>Модернизация системы корпоративной телефонной связи Филиала АО "Россети Тюмень" Сургутские электрические сети (АТС - 3 комплекта)</v>
      </c>
      <c r="B14" s="294"/>
      <c r="C14" s="294"/>
      <c r="D14" s="294"/>
      <c r="E14" s="294"/>
      <c r="F14" s="294"/>
      <c r="G14" s="294"/>
      <c r="H14" s="294"/>
      <c r="I14" s="294"/>
      <c r="J14" s="294"/>
      <c r="K14" s="294"/>
      <c r="L14" s="294"/>
      <c r="M14" s="294"/>
      <c r="N14" s="294"/>
      <c r="O14" s="294"/>
      <c r="P14" s="294"/>
      <c r="Q14" s="294"/>
      <c r="R14" s="294"/>
      <c r="S14" s="294"/>
      <c r="T14" s="294"/>
      <c r="U14" s="294"/>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7" spans="1:32" x14ac:dyDescent="0.25">
      <c r="A17" s="71"/>
      <c r="L17" s="71"/>
      <c r="M17" s="71"/>
      <c r="N17" s="71"/>
      <c r="O17" s="71"/>
      <c r="P17" s="71"/>
      <c r="Q17" s="71"/>
      <c r="R17" s="71"/>
      <c r="S17" s="71"/>
      <c r="T17" s="71"/>
    </row>
    <row r="18" spans="1:32" x14ac:dyDescent="0.25">
      <c r="A18" s="353" t="s">
        <v>490</v>
      </c>
      <c r="B18" s="353"/>
      <c r="C18" s="353"/>
      <c r="D18" s="353"/>
      <c r="E18" s="353"/>
      <c r="F18" s="353"/>
      <c r="G18" s="353"/>
      <c r="H18" s="353"/>
      <c r="I18" s="353"/>
      <c r="J18" s="353"/>
      <c r="K18" s="353"/>
      <c r="L18" s="353"/>
      <c r="M18" s="353"/>
      <c r="N18" s="353"/>
      <c r="O18" s="353"/>
      <c r="P18" s="353"/>
      <c r="Q18" s="353"/>
      <c r="R18" s="353"/>
      <c r="S18" s="353"/>
      <c r="T18" s="353"/>
      <c r="U18" s="353"/>
    </row>
    <row r="19" spans="1:32" x14ac:dyDescent="0.25">
      <c r="A19" s="71"/>
      <c r="B19" s="71"/>
      <c r="C19" s="71"/>
      <c r="D19" s="71"/>
      <c r="E19" s="71"/>
      <c r="F19" s="71"/>
      <c r="L19" s="71"/>
      <c r="M19" s="71"/>
      <c r="N19" s="71"/>
      <c r="O19" s="71"/>
      <c r="P19" s="71"/>
      <c r="Q19" s="71"/>
      <c r="R19" s="71"/>
      <c r="S19" s="71"/>
      <c r="T19" s="71"/>
    </row>
    <row r="20" spans="1:32" ht="33" customHeight="1" x14ac:dyDescent="0.25">
      <c r="A20" s="355" t="s">
        <v>194</v>
      </c>
      <c r="B20" s="355" t="s">
        <v>193</v>
      </c>
      <c r="C20" s="338" t="s">
        <v>192</v>
      </c>
      <c r="D20" s="338"/>
      <c r="E20" s="357" t="s">
        <v>191</v>
      </c>
      <c r="F20" s="357"/>
      <c r="G20" s="355" t="s">
        <v>526</v>
      </c>
      <c r="H20" s="362" t="s">
        <v>527</v>
      </c>
      <c r="I20" s="363"/>
      <c r="J20" s="363"/>
      <c r="K20" s="363"/>
      <c r="L20" s="362" t="s">
        <v>528</v>
      </c>
      <c r="M20" s="363"/>
      <c r="N20" s="363"/>
      <c r="O20" s="363"/>
      <c r="P20" s="362" t="s">
        <v>529</v>
      </c>
      <c r="Q20" s="363"/>
      <c r="R20" s="363"/>
      <c r="S20" s="363"/>
      <c r="T20" s="362" t="s">
        <v>530</v>
      </c>
      <c r="U20" s="363"/>
      <c r="V20" s="363"/>
      <c r="W20" s="363"/>
      <c r="X20" s="362" t="s">
        <v>531</v>
      </c>
      <c r="Y20" s="363"/>
      <c r="Z20" s="363"/>
      <c r="AA20" s="363"/>
      <c r="AB20" s="358" t="s">
        <v>190</v>
      </c>
      <c r="AC20" s="359"/>
      <c r="AD20" s="85"/>
      <c r="AE20" s="85"/>
      <c r="AF20" s="85"/>
    </row>
    <row r="21" spans="1:32" ht="99.75" customHeight="1" x14ac:dyDescent="0.25">
      <c r="A21" s="356"/>
      <c r="B21" s="356"/>
      <c r="C21" s="338"/>
      <c r="D21" s="338"/>
      <c r="E21" s="357"/>
      <c r="F21" s="357"/>
      <c r="G21" s="356"/>
      <c r="H21" s="338" t="s">
        <v>2</v>
      </c>
      <c r="I21" s="338"/>
      <c r="J21" s="338" t="s">
        <v>188</v>
      </c>
      <c r="K21" s="338"/>
      <c r="L21" s="338" t="s">
        <v>2</v>
      </c>
      <c r="M21" s="338"/>
      <c r="N21" s="338" t="s">
        <v>188</v>
      </c>
      <c r="O21" s="338"/>
      <c r="P21" s="338" t="s">
        <v>2</v>
      </c>
      <c r="Q21" s="338"/>
      <c r="R21" s="338" t="s">
        <v>188</v>
      </c>
      <c r="S21" s="338"/>
      <c r="T21" s="338" t="s">
        <v>2</v>
      </c>
      <c r="U21" s="338"/>
      <c r="V21" s="338" t="s">
        <v>188</v>
      </c>
      <c r="W21" s="338"/>
      <c r="X21" s="338" t="s">
        <v>2</v>
      </c>
      <c r="Y21" s="338"/>
      <c r="Z21" s="338" t="s">
        <v>188</v>
      </c>
      <c r="AA21" s="338"/>
      <c r="AB21" s="360"/>
      <c r="AC21" s="361"/>
    </row>
    <row r="22" spans="1:32" ht="89.25" customHeight="1" x14ac:dyDescent="0.25">
      <c r="A22" s="345"/>
      <c r="B22" s="345"/>
      <c r="C22" s="192" t="s">
        <v>2</v>
      </c>
      <c r="D22" s="192" t="s">
        <v>188</v>
      </c>
      <c r="E22" s="84" t="s">
        <v>532</v>
      </c>
      <c r="F22" s="84" t="s">
        <v>533</v>
      </c>
      <c r="G22" s="345"/>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2" t="s">
        <v>189</v>
      </c>
      <c r="AC22" s="192" t="s">
        <v>188</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96" customFormat="1" ht="47.25" customHeight="1" x14ac:dyDescent="0.25">
      <c r="A24" s="193">
        <v>1</v>
      </c>
      <c r="B24" s="194" t="s">
        <v>187</v>
      </c>
      <c r="C24" s="195" t="s">
        <v>574</v>
      </c>
      <c r="D24" s="195">
        <v>17.652763722202941</v>
      </c>
      <c r="E24" s="195">
        <v>17.652763722202941</v>
      </c>
      <c r="F24" s="195">
        <v>17.652763722202941</v>
      </c>
      <c r="G24" s="195">
        <v>0</v>
      </c>
      <c r="H24" s="195" t="s">
        <v>574</v>
      </c>
      <c r="I24" s="195"/>
      <c r="J24" s="195">
        <v>0</v>
      </c>
      <c r="K24" s="195"/>
      <c r="L24" s="195" t="s">
        <v>574</v>
      </c>
      <c r="M24" s="195"/>
      <c r="N24" s="195">
        <v>1.2396420946987881</v>
      </c>
      <c r="O24" s="195"/>
      <c r="P24" s="195" t="s">
        <v>574</v>
      </c>
      <c r="Q24" s="195"/>
      <c r="R24" s="195">
        <v>6.5183482374971318</v>
      </c>
      <c r="S24" s="195"/>
      <c r="T24" s="195" t="s">
        <v>574</v>
      </c>
      <c r="U24" s="195"/>
      <c r="V24" s="195">
        <v>9.8947733900070212</v>
      </c>
      <c r="W24" s="195"/>
      <c r="X24" s="195" t="s">
        <v>574</v>
      </c>
      <c r="Y24" s="195"/>
      <c r="Z24" s="195">
        <v>0</v>
      </c>
      <c r="AA24" s="195"/>
      <c r="AB24" s="195" t="s">
        <v>574</v>
      </c>
      <c r="AC24" s="195">
        <v>17.652763722202941</v>
      </c>
    </row>
    <row r="25" spans="1:32" s="196" customFormat="1" ht="24" customHeight="1" x14ac:dyDescent="0.25">
      <c r="A25" s="197" t="s">
        <v>186</v>
      </c>
      <c r="B25" s="198" t="s">
        <v>185</v>
      </c>
      <c r="C25" s="195"/>
      <c r="D25" s="195"/>
      <c r="E25" s="195"/>
      <c r="F25" s="195"/>
      <c r="G25" s="195">
        <v>0</v>
      </c>
      <c r="H25" s="195" t="s">
        <v>574</v>
      </c>
      <c r="I25" s="195"/>
      <c r="J25" s="195">
        <v>0</v>
      </c>
      <c r="K25" s="195"/>
      <c r="L25" s="195" t="s">
        <v>574</v>
      </c>
      <c r="M25" s="195"/>
      <c r="N25" s="195">
        <v>0</v>
      </c>
      <c r="O25" s="195"/>
      <c r="P25" s="195" t="s">
        <v>574</v>
      </c>
      <c r="Q25" s="195"/>
      <c r="R25" s="195">
        <v>0</v>
      </c>
      <c r="S25" s="195"/>
      <c r="T25" s="195" t="s">
        <v>574</v>
      </c>
      <c r="U25" s="195"/>
      <c r="V25" s="195">
        <v>0</v>
      </c>
      <c r="W25" s="195"/>
      <c r="X25" s="195" t="s">
        <v>574</v>
      </c>
      <c r="Y25" s="195"/>
      <c r="Z25" s="195">
        <v>0</v>
      </c>
      <c r="AA25" s="195"/>
      <c r="AB25" s="195" t="s">
        <v>574</v>
      </c>
      <c r="AC25" s="195">
        <v>0</v>
      </c>
    </row>
    <row r="26" spans="1:32" s="196" customFormat="1" x14ac:dyDescent="0.25">
      <c r="A26" s="197" t="s">
        <v>184</v>
      </c>
      <c r="B26" s="198" t="s">
        <v>183</v>
      </c>
      <c r="C26" s="195"/>
      <c r="D26" s="195"/>
      <c r="E26" s="195"/>
      <c r="F26" s="195"/>
      <c r="G26" s="195">
        <v>0</v>
      </c>
      <c r="H26" s="195" t="s">
        <v>574</v>
      </c>
      <c r="I26" s="195"/>
      <c r="J26" s="195">
        <v>0</v>
      </c>
      <c r="K26" s="195"/>
      <c r="L26" s="195" t="s">
        <v>574</v>
      </c>
      <c r="M26" s="195"/>
      <c r="N26" s="195">
        <v>0</v>
      </c>
      <c r="O26" s="195"/>
      <c r="P26" s="195" t="s">
        <v>574</v>
      </c>
      <c r="Q26" s="195"/>
      <c r="R26" s="195">
        <v>0</v>
      </c>
      <c r="S26" s="195"/>
      <c r="T26" s="195" t="s">
        <v>574</v>
      </c>
      <c r="U26" s="195"/>
      <c r="V26" s="195">
        <v>0</v>
      </c>
      <c r="W26" s="195"/>
      <c r="X26" s="195" t="s">
        <v>574</v>
      </c>
      <c r="Y26" s="195"/>
      <c r="Z26" s="195">
        <v>0</v>
      </c>
      <c r="AA26" s="195"/>
      <c r="AB26" s="195" t="s">
        <v>574</v>
      </c>
      <c r="AC26" s="195">
        <v>0</v>
      </c>
    </row>
    <row r="27" spans="1:32" s="196" customFormat="1" ht="31.5" x14ac:dyDescent="0.25">
      <c r="A27" s="197" t="s">
        <v>182</v>
      </c>
      <c r="B27" s="198" t="s">
        <v>425</v>
      </c>
      <c r="C27" s="195"/>
      <c r="D27" s="195"/>
      <c r="E27" s="195"/>
      <c r="F27" s="195"/>
      <c r="G27" s="195">
        <v>0</v>
      </c>
      <c r="H27" s="195" t="s">
        <v>574</v>
      </c>
      <c r="I27" s="195"/>
      <c r="J27" s="195">
        <v>0</v>
      </c>
      <c r="K27" s="195"/>
      <c r="L27" s="195" t="s">
        <v>574</v>
      </c>
      <c r="M27" s="195"/>
      <c r="N27" s="195">
        <v>1.0330350789156568</v>
      </c>
      <c r="O27" s="195"/>
      <c r="P27" s="195" t="s">
        <v>574</v>
      </c>
      <c r="Q27" s="195"/>
      <c r="R27" s="195">
        <v>5.4691332615565589</v>
      </c>
      <c r="S27" s="195"/>
      <c r="T27" s="195" t="s">
        <v>574</v>
      </c>
      <c r="U27" s="195"/>
      <c r="V27" s="195">
        <v>8.3040857877181846</v>
      </c>
      <c r="W27" s="195"/>
      <c r="X27" s="195" t="s">
        <v>574</v>
      </c>
      <c r="Y27" s="195"/>
      <c r="Z27" s="195">
        <v>0</v>
      </c>
      <c r="AA27" s="195"/>
      <c r="AB27" s="195" t="s">
        <v>574</v>
      </c>
      <c r="AC27" s="195">
        <v>14.8062541281904</v>
      </c>
    </row>
    <row r="28" spans="1:32" s="196" customFormat="1" x14ac:dyDescent="0.25">
      <c r="A28" s="197" t="s">
        <v>181</v>
      </c>
      <c r="B28" s="198" t="s">
        <v>180</v>
      </c>
      <c r="C28" s="195"/>
      <c r="D28" s="195"/>
      <c r="E28" s="195"/>
      <c r="F28" s="195"/>
      <c r="G28" s="195">
        <v>0</v>
      </c>
      <c r="H28" s="195" t="s">
        <v>574</v>
      </c>
      <c r="I28" s="195"/>
      <c r="J28" s="195">
        <v>0</v>
      </c>
      <c r="K28" s="195"/>
      <c r="L28" s="195" t="s">
        <v>574</v>
      </c>
      <c r="M28" s="195"/>
      <c r="N28" s="195">
        <v>0</v>
      </c>
      <c r="O28" s="195"/>
      <c r="P28" s="195" t="s">
        <v>574</v>
      </c>
      <c r="Q28" s="195"/>
      <c r="R28" s="195">
        <v>0</v>
      </c>
      <c r="S28" s="195"/>
      <c r="T28" s="195" t="s">
        <v>574</v>
      </c>
      <c r="U28" s="195"/>
      <c r="V28" s="195">
        <v>0</v>
      </c>
      <c r="W28" s="195"/>
      <c r="X28" s="195" t="s">
        <v>574</v>
      </c>
      <c r="Y28" s="195"/>
      <c r="Z28" s="195">
        <v>0</v>
      </c>
      <c r="AA28" s="195"/>
      <c r="AB28" s="195" t="s">
        <v>574</v>
      </c>
      <c r="AC28" s="195">
        <v>0</v>
      </c>
    </row>
    <row r="29" spans="1:32" s="196" customFormat="1" x14ac:dyDescent="0.25">
      <c r="A29" s="197" t="s">
        <v>179</v>
      </c>
      <c r="B29" s="199" t="s">
        <v>178</v>
      </c>
      <c r="C29" s="195"/>
      <c r="D29" s="195"/>
      <c r="E29" s="195"/>
      <c r="F29" s="195"/>
      <c r="G29" s="195">
        <v>0</v>
      </c>
      <c r="H29" s="195" t="s">
        <v>574</v>
      </c>
      <c r="I29" s="195"/>
      <c r="J29" s="195">
        <v>0</v>
      </c>
      <c r="K29" s="195"/>
      <c r="L29" s="195" t="s">
        <v>574</v>
      </c>
      <c r="M29" s="195"/>
      <c r="N29" s="195">
        <v>0.20660701578313123</v>
      </c>
      <c r="O29" s="195"/>
      <c r="P29" s="195" t="s">
        <v>574</v>
      </c>
      <c r="Q29" s="195"/>
      <c r="R29" s="195">
        <v>1.0492149759405729</v>
      </c>
      <c r="S29" s="195"/>
      <c r="T29" s="195" t="s">
        <v>574</v>
      </c>
      <c r="U29" s="195"/>
      <c r="V29" s="195">
        <v>1.5906876022888365</v>
      </c>
      <c r="W29" s="195"/>
      <c r="X29" s="195" t="s">
        <v>574</v>
      </c>
      <c r="Y29" s="195"/>
      <c r="Z29" s="195">
        <v>0</v>
      </c>
      <c r="AA29" s="195"/>
      <c r="AB29" s="195" t="s">
        <v>574</v>
      </c>
      <c r="AC29" s="195">
        <v>2.8465095940125416</v>
      </c>
    </row>
    <row r="30" spans="1:32" s="196" customFormat="1" ht="47.25" x14ac:dyDescent="0.25">
      <c r="A30" s="193" t="s">
        <v>63</v>
      </c>
      <c r="B30" s="194" t="s">
        <v>177</v>
      </c>
      <c r="C30" s="195" t="s">
        <v>574</v>
      </c>
      <c r="D30" s="195">
        <v>14.806254128190401</v>
      </c>
      <c r="E30" s="195">
        <v>14.806254128190401</v>
      </c>
      <c r="F30" s="195">
        <v>14.806254128190401</v>
      </c>
      <c r="G30" s="195">
        <v>0</v>
      </c>
      <c r="H30" s="195" t="s">
        <v>574</v>
      </c>
      <c r="I30" s="195"/>
      <c r="J30" s="195">
        <v>0</v>
      </c>
      <c r="K30" s="195"/>
      <c r="L30" s="195" t="s">
        <v>574</v>
      </c>
      <c r="M30" s="195"/>
      <c r="N30" s="195">
        <v>1.0330350789156566</v>
      </c>
      <c r="O30" s="195"/>
      <c r="P30" s="195" t="s">
        <v>574</v>
      </c>
      <c r="Q30" s="195"/>
      <c r="R30" s="195">
        <v>5.4691332615565589</v>
      </c>
      <c r="S30" s="195"/>
      <c r="T30" s="195" t="s">
        <v>574</v>
      </c>
      <c r="U30" s="195"/>
      <c r="V30" s="195">
        <v>8.3040857877181864</v>
      </c>
      <c r="W30" s="195"/>
      <c r="X30" s="195" t="s">
        <v>574</v>
      </c>
      <c r="Y30" s="195"/>
      <c r="Z30" s="195">
        <v>0</v>
      </c>
      <c r="AA30" s="195"/>
      <c r="AB30" s="195" t="s">
        <v>574</v>
      </c>
      <c r="AC30" s="195">
        <v>14.806254128190401</v>
      </c>
    </row>
    <row r="31" spans="1:32" s="196" customFormat="1" x14ac:dyDescent="0.25">
      <c r="A31" s="193" t="s">
        <v>176</v>
      </c>
      <c r="B31" s="198" t="s">
        <v>175</v>
      </c>
      <c r="C31" s="195" t="s">
        <v>574</v>
      </c>
      <c r="D31" s="195">
        <v>1.0330350789156566</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2" s="196" customFormat="1" ht="31.5" x14ac:dyDescent="0.25">
      <c r="A32" s="193" t="s">
        <v>174</v>
      </c>
      <c r="B32" s="198" t="s">
        <v>173</v>
      </c>
      <c r="C32" s="195" t="s">
        <v>574</v>
      </c>
      <c r="D32" s="195">
        <v>3.9425615398305855</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6" customFormat="1" x14ac:dyDescent="0.25">
      <c r="A33" s="193" t="s">
        <v>172</v>
      </c>
      <c r="B33" s="198" t="s">
        <v>171</v>
      </c>
      <c r="C33" s="195" t="s">
        <v>574</v>
      </c>
      <c r="D33" s="195">
        <v>8.9766368926374867</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6" customFormat="1" x14ac:dyDescent="0.25">
      <c r="A34" s="193" t="s">
        <v>170</v>
      </c>
      <c r="B34" s="198" t="s">
        <v>169</v>
      </c>
      <c r="C34" s="195" t="s">
        <v>574</v>
      </c>
      <c r="D34" s="195">
        <v>0.85402061680667229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6" customFormat="1" ht="31.5" x14ac:dyDescent="0.25">
      <c r="A35" s="193" t="s">
        <v>62</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6" customFormat="1" ht="31.5" x14ac:dyDescent="0.25">
      <c r="A36" s="197" t="s">
        <v>167</v>
      </c>
      <c r="B36" s="200" t="s">
        <v>534</v>
      </c>
      <c r="C36" s="195"/>
      <c r="D36" s="195"/>
      <c r="E36" s="195"/>
      <c r="F36" s="195"/>
      <c r="G36" s="195">
        <v>0</v>
      </c>
      <c r="H36" s="195" t="s">
        <v>574</v>
      </c>
      <c r="I36" s="195" t="s">
        <v>574</v>
      </c>
      <c r="J36" s="195">
        <v>0</v>
      </c>
      <c r="K36" s="195" t="s">
        <v>575</v>
      </c>
      <c r="L36" s="195" t="s">
        <v>574</v>
      </c>
      <c r="M36" s="195" t="s">
        <v>574</v>
      </c>
      <c r="N36" s="195">
        <v>0</v>
      </c>
      <c r="O36" s="195" t="s">
        <v>575</v>
      </c>
      <c r="P36" s="195" t="s">
        <v>574</v>
      </c>
      <c r="Q36" s="195" t="s">
        <v>574</v>
      </c>
      <c r="R36" s="195">
        <v>0</v>
      </c>
      <c r="S36" s="195" t="s">
        <v>575</v>
      </c>
      <c r="T36" s="195" t="s">
        <v>574</v>
      </c>
      <c r="U36" s="195" t="s">
        <v>574</v>
      </c>
      <c r="V36" s="195">
        <v>0</v>
      </c>
      <c r="W36" s="195" t="s">
        <v>575</v>
      </c>
      <c r="X36" s="195" t="s">
        <v>574</v>
      </c>
      <c r="Y36" s="195" t="s">
        <v>574</v>
      </c>
      <c r="Z36" s="195">
        <v>0</v>
      </c>
      <c r="AA36" s="195" t="s">
        <v>575</v>
      </c>
      <c r="AB36" s="195">
        <v>0</v>
      </c>
      <c r="AC36" s="195">
        <v>0</v>
      </c>
    </row>
    <row r="37" spans="1:29" s="196" customFormat="1" x14ac:dyDescent="0.25">
      <c r="A37" s="197" t="s">
        <v>166</v>
      </c>
      <c r="B37" s="200" t="s">
        <v>156</v>
      </c>
      <c r="C37" s="195"/>
      <c r="D37" s="195"/>
      <c r="E37" s="195"/>
      <c r="F37" s="195"/>
      <c r="G37" s="195">
        <v>0</v>
      </c>
      <c r="H37" s="195" t="s">
        <v>574</v>
      </c>
      <c r="I37" s="195" t="s">
        <v>574</v>
      </c>
      <c r="J37" s="195">
        <v>0</v>
      </c>
      <c r="K37" s="195" t="s">
        <v>575</v>
      </c>
      <c r="L37" s="195" t="s">
        <v>574</v>
      </c>
      <c r="M37" s="195" t="s">
        <v>574</v>
      </c>
      <c r="N37" s="195">
        <v>0</v>
      </c>
      <c r="O37" s="195" t="s">
        <v>575</v>
      </c>
      <c r="P37" s="195" t="s">
        <v>574</v>
      </c>
      <c r="Q37" s="195" t="s">
        <v>574</v>
      </c>
      <c r="R37" s="195">
        <v>0</v>
      </c>
      <c r="S37" s="195" t="s">
        <v>575</v>
      </c>
      <c r="T37" s="195" t="s">
        <v>574</v>
      </c>
      <c r="U37" s="195" t="s">
        <v>574</v>
      </c>
      <c r="V37" s="195">
        <v>0</v>
      </c>
      <c r="W37" s="195" t="s">
        <v>575</v>
      </c>
      <c r="X37" s="195" t="s">
        <v>574</v>
      </c>
      <c r="Y37" s="195" t="s">
        <v>574</v>
      </c>
      <c r="Z37" s="195">
        <v>0</v>
      </c>
      <c r="AA37" s="195" t="s">
        <v>575</v>
      </c>
      <c r="AB37" s="195">
        <v>0</v>
      </c>
      <c r="AC37" s="195">
        <v>0</v>
      </c>
    </row>
    <row r="38" spans="1:29" s="196" customFormat="1" x14ac:dyDescent="0.25">
      <c r="A38" s="197" t="s">
        <v>165</v>
      </c>
      <c r="B38" s="198" t="s">
        <v>535</v>
      </c>
      <c r="C38" s="195"/>
      <c r="D38" s="195"/>
      <c r="E38" s="195"/>
      <c r="F38" s="195"/>
      <c r="G38" s="195">
        <v>0</v>
      </c>
      <c r="H38" s="195" t="s">
        <v>574</v>
      </c>
      <c r="I38" s="195" t="s">
        <v>574</v>
      </c>
      <c r="J38" s="195">
        <v>0</v>
      </c>
      <c r="K38" s="195" t="s">
        <v>575</v>
      </c>
      <c r="L38" s="195" t="s">
        <v>574</v>
      </c>
      <c r="M38" s="195" t="s">
        <v>574</v>
      </c>
      <c r="N38" s="195">
        <v>0</v>
      </c>
      <c r="O38" s="195" t="s">
        <v>575</v>
      </c>
      <c r="P38" s="195" t="s">
        <v>574</v>
      </c>
      <c r="Q38" s="195" t="s">
        <v>574</v>
      </c>
      <c r="R38" s="195">
        <v>0</v>
      </c>
      <c r="S38" s="195" t="s">
        <v>575</v>
      </c>
      <c r="T38" s="195" t="s">
        <v>574</v>
      </c>
      <c r="U38" s="195" t="s">
        <v>574</v>
      </c>
      <c r="V38" s="195">
        <v>0</v>
      </c>
      <c r="W38" s="195" t="s">
        <v>575</v>
      </c>
      <c r="X38" s="195" t="s">
        <v>574</v>
      </c>
      <c r="Y38" s="195" t="s">
        <v>574</v>
      </c>
      <c r="Z38" s="195">
        <v>0</v>
      </c>
      <c r="AA38" s="195" t="s">
        <v>575</v>
      </c>
      <c r="AB38" s="195">
        <v>0</v>
      </c>
      <c r="AC38" s="195">
        <v>0</v>
      </c>
    </row>
    <row r="39" spans="1:29" s="196" customFormat="1" x14ac:dyDescent="0.25">
      <c r="A39" s="197" t="s">
        <v>164</v>
      </c>
      <c r="B39" s="198" t="s">
        <v>536</v>
      </c>
      <c r="C39" s="195"/>
      <c r="D39" s="195"/>
      <c r="E39" s="195"/>
      <c r="F39" s="195"/>
      <c r="G39" s="195">
        <v>0</v>
      </c>
      <c r="H39" s="195" t="s">
        <v>574</v>
      </c>
      <c r="I39" s="195" t="s">
        <v>574</v>
      </c>
      <c r="J39" s="195">
        <v>0</v>
      </c>
      <c r="K39" s="195" t="s">
        <v>575</v>
      </c>
      <c r="L39" s="195" t="s">
        <v>574</v>
      </c>
      <c r="M39" s="195" t="s">
        <v>574</v>
      </c>
      <c r="N39" s="195">
        <v>0</v>
      </c>
      <c r="O39" s="195" t="s">
        <v>575</v>
      </c>
      <c r="P39" s="195" t="s">
        <v>574</v>
      </c>
      <c r="Q39" s="195" t="s">
        <v>574</v>
      </c>
      <c r="R39" s="195">
        <v>0</v>
      </c>
      <c r="S39" s="195" t="s">
        <v>575</v>
      </c>
      <c r="T39" s="195" t="s">
        <v>574</v>
      </c>
      <c r="U39" s="195" t="s">
        <v>574</v>
      </c>
      <c r="V39" s="195">
        <v>0</v>
      </c>
      <c r="W39" s="195" t="s">
        <v>575</v>
      </c>
      <c r="X39" s="195" t="s">
        <v>574</v>
      </c>
      <c r="Y39" s="195" t="s">
        <v>574</v>
      </c>
      <c r="Z39" s="195">
        <v>0</v>
      </c>
      <c r="AA39" s="195" t="s">
        <v>575</v>
      </c>
      <c r="AB39" s="195">
        <v>0</v>
      </c>
      <c r="AC39" s="195">
        <v>0</v>
      </c>
    </row>
    <row r="40" spans="1:29" s="196" customFormat="1" x14ac:dyDescent="0.25">
      <c r="A40" s="197" t="s">
        <v>163</v>
      </c>
      <c r="B40" s="198" t="s">
        <v>537</v>
      </c>
      <c r="C40" s="195"/>
      <c r="D40" s="195"/>
      <c r="E40" s="195"/>
      <c r="F40" s="195"/>
      <c r="G40" s="195">
        <v>0</v>
      </c>
      <c r="H40" s="195" t="s">
        <v>574</v>
      </c>
      <c r="I40" s="195" t="s">
        <v>574</v>
      </c>
      <c r="J40" s="195">
        <v>0</v>
      </c>
      <c r="K40" s="195" t="s">
        <v>575</v>
      </c>
      <c r="L40" s="195" t="s">
        <v>574</v>
      </c>
      <c r="M40" s="195" t="s">
        <v>574</v>
      </c>
      <c r="N40" s="195">
        <v>0</v>
      </c>
      <c r="O40" s="195" t="s">
        <v>575</v>
      </c>
      <c r="P40" s="195" t="s">
        <v>574</v>
      </c>
      <c r="Q40" s="195" t="s">
        <v>574</v>
      </c>
      <c r="R40" s="195">
        <v>0</v>
      </c>
      <c r="S40" s="195" t="s">
        <v>575</v>
      </c>
      <c r="T40" s="195" t="s">
        <v>574</v>
      </c>
      <c r="U40" s="195" t="s">
        <v>574</v>
      </c>
      <c r="V40" s="195">
        <v>0</v>
      </c>
      <c r="W40" s="195" t="s">
        <v>575</v>
      </c>
      <c r="X40" s="195" t="s">
        <v>574</v>
      </c>
      <c r="Y40" s="195" t="s">
        <v>574</v>
      </c>
      <c r="Z40" s="195">
        <v>0</v>
      </c>
      <c r="AA40" s="195" t="s">
        <v>575</v>
      </c>
      <c r="AB40" s="195">
        <v>0</v>
      </c>
      <c r="AC40" s="195">
        <v>0</v>
      </c>
    </row>
    <row r="41" spans="1:29" s="196" customFormat="1" x14ac:dyDescent="0.25">
      <c r="A41" s="197" t="s">
        <v>162</v>
      </c>
      <c r="B41" s="198" t="s">
        <v>538</v>
      </c>
      <c r="C41" s="195"/>
      <c r="D41" s="195"/>
      <c r="E41" s="195"/>
      <c r="F41" s="195"/>
      <c r="G41" s="195">
        <v>0</v>
      </c>
      <c r="H41" s="195" t="s">
        <v>574</v>
      </c>
      <c r="I41" s="195" t="s">
        <v>574</v>
      </c>
      <c r="J41" s="195">
        <v>0</v>
      </c>
      <c r="K41" s="195" t="s">
        <v>575</v>
      </c>
      <c r="L41" s="195" t="s">
        <v>574</v>
      </c>
      <c r="M41" s="195" t="s">
        <v>574</v>
      </c>
      <c r="N41" s="195">
        <v>0</v>
      </c>
      <c r="O41" s="195" t="s">
        <v>575</v>
      </c>
      <c r="P41" s="195" t="s">
        <v>574</v>
      </c>
      <c r="Q41" s="195" t="s">
        <v>574</v>
      </c>
      <c r="R41" s="195">
        <v>0</v>
      </c>
      <c r="S41" s="195" t="s">
        <v>575</v>
      </c>
      <c r="T41" s="195" t="s">
        <v>574</v>
      </c>
      <c r="U41" s="195" t="s">
        <v>574</v>
      </c>
      <c r="V41" s="195">
        <v>0</v>
      </c>
      <c r="W41" s="195" t="s">
        <v>575</v>
      </c>
      <c r="X41" s="195" t="s">
        <v>574</v>
      </c>
      <c r="Y41" s="195" t="s">
        <v>574</v>
      </c>
      <c r="Z41" s="195">
        <v>0</v>
      </c>
      <c r="AA41" s="195" t="s">
        <v>575</v>
      </c>
      <c r="AB41" s="195">
        <v>0</v>
      </c>
      <c r="AC41" s="195">
        <v>0</v>
      </c>
    </row>
    <row r="42" spans="1:29" s="196" customFormat="1" x14ac:dyDescent="0.25">
      <c r="A42" s="197" t="s">
        <v>161</v>
      </c>
      <c r="B42" s="198" t="s">
        <v>539</v>
      </c>
      <c r="C42" s="195"/>
      <c r="D42" s="195"/>
      <c r="E42" s="195"/>
      <c r="F42" s="195"/>
      <c r="G42" s="195">
        <v>0</v>
      </c>
      <c r="H42" s="195" t="s">
        <v>574</v>
      </c>
      <c r="I42" s="195" t="s">
        <v>574</v>
      </c>
      <c r="J42" s="195">
        <v>0</v>
      </c>
      <c r="K42" s="195" t="s">
        <v>575</v>
      </c>
      <c r="L42" s="195" t="s">
        <v>574</v>
      </c>
      <c r="M42" s="195" t="s">
        <v>574</v>
      </c>
      <c r="N42" s="195">
        <v>0</v>
      </c>
      <c r="O42" s="195" t="s">
        <v>575</v>
      </c>
      <c r="P42" s="195" t="s">
        <v>574</v>
      </c>
      <c r="Q42" s="195" t="s">
        <v>574</v>
      </c>
      <c r="R42" s="195">
        <v>0</v>
      </c>
      <c r="S42" s="195" t="s">
        <v>575</v>
      </c>
      <c r="T42" s="195" t="s">
        <v>574</v>
      </c>
      <c r="U42" s="195" t="s">
        <v>574</v>
      </c>
      <c r="V42" s="195">
        <v>0</v>
      </c>
      <c r="W42" s="195" t="s">
        <v>575</v>
      </c>
      <c r="X42" s="195" t="s">
        <v>574</v>
      </c>
      <c r="Y42" s="195" t="s">
        <v>574</v>
      </c>
      <c r="Z42" s="195">
        <v>0</v>
      </c>
      <c r="AA42" s="195" t="s">
        <v>575</v>
      </c>
      <c r="AB42" s="195">
        <v>0</v>
      </c>
      <c r="AC42" s="195">
        <v>0</v>
      </c>
    </row>
    <row r="43" spans="1:29" s="196" customFormat="1" x14ac:dyDescent="0.25">
      <c r="A43" s="197" t="s">
        <v>540</v>
      </c>
      <c r="B43" s="198" t="s">
        <v>541</v>
      </c>
      <c r="C43" s="195"/>
      <c r="D43" s="195"/>
      <c r="E43" s="195"/>
      <c r="F43" s="195"/>
      <c r="G43" s="195">
        <v>0</v>
      </c>
      <c r="H43" s="195" t="s">
        <v>574</v>
      </c>
      <c r="I43" s="195" t="s">
        <v>574</v>
      </c>
      <c r="J43" s="195">
        <v>0</v>
      </c>
      <c r="K43" s="195" t="s">
        <v>575</v>
      </c>
      <c r="L43" s="195" t="s">
        <v>574</v>
      </c>
      <c r="M43" s="195" t="s">
        <v>574</v>
      </c>
      <c r="N43" s="195">
        <v>0</v>
      </c>
      <c r="O43" s="195" t="s">
        <v>575</v>
      </c>
      <c r="P43" s="195" t="s">
        <v>574</v>
      </c>
      <c r="Q43" s="195" t="s">
        <v>574</v>
      </c>
      <c r="R43" s="195">
        <v>0</v>
      </c>
      <c r="S43" s="195" t="s">
        <v>575</v>
      </c>
      <c r="T43" s="195" t="s">
        <v>574</v>
      </c>
      <c r="U43" s="195" t="s">
        <v>574</v>
      </c>
      <c r="V43" s="195">
        <v>0</v>
      </c>
      <c r="W43" s="195" t="s">
        <v>575</v>
      </c>
      <c r="X43" s="195" t="s">
        <v>574</v>
      </c>
      <c r="Y43" s="195" t="s">
        <v>574</v>
      </c>
      <c r="Z43" s="195">
        <v>0</v>
      </c>
      <c r="AA43" s="195" t="s">
        <v>575</v>
      </c>
      <c r="AB43" s="195">
        <v>0</v>
      </c>
      <c r="AC43" s="195">
        <v>0</v>
      </c>
    </row>
    <row r="44" spans="1:29" s="196" customFormat="1" x14ac:dyDescent="0.25">
      <c r="A44" s="197" t="s">
        <v>542</v>
      </c>
      <c r="B44" s="198" t="s">
        <v>543</v>
      </c>
      <c r="C44" s="195"/>
      <c r="D44" s="195"/>
      <c r="E44" s="195"/>
      <c r="F44" s="195"/>
      <c r="G44" s="195">
        <v>0</v>
      </c>
      <c r="H44" s="195" t="s">
        <v>574</v>
      </c>
      <c r="I44" s="195" t="s">
        <v>574</v>
      </c>
      <c r="J44" s="195">
        <v>0</v>
      </c>
      <c r="K44" s="195" t="s">
        <v>575</v>
      </c>
      <c r="L44" s="195" t="s">
        <v>574</v>
      </c>
      <c r="M44" s="195" t="s">
        <v>574</v>
      </c>
      <c r="N44" s="195">
        <v>0</v>
      </c>
      <c r="O44" s="195" t="s">
        <v>575</v>
      </c>
      <c r="P44" s="195" t="s">
        <v>574</v>
      </c>
      <c r="Q44" s="195" t="s">
        <v>574</v>
      </c>
      <c r="R44" s="195">
        <v>0</v>
      </c>
      <c r="S44" s="195" t="s">
        <v>575</v>
      </c>
      <c r="T44" s="195" t="s">
        <v>574</v>
      </c>
      <c r="U44" s="195" t="s">
        <v>574</v>
      </c>
      <c r="V44" s="195">
        <v>0</v>
      </c>
      <c r="W44" s="195" t="s">
        <v>575</v>
      </c>
      <c r="X44" s="195" t="s">
        <v>574</v>
      </c>
      <c r="Y44" s="195" t="s">
        <v>574</v>
      </c>
      <c r="Z44" s="195">
        <v>0</v>
      </c>
      <c r="AA44" s="195" t="s">
        <v>575</v>
      </c>
      <c r="AB44" s="195">
        <v>0</v>
      </c>
      <c r="AC44" s="195">
        <v>0</v>
      </c>
    </row>
    <row r="45" spans="1:29" s="196" customFormat="1" x14ac:dyDescent="0.25">
      <c r="A45" s="197" t="s">
        <v>544</v>
      </c>
      <c r="B45" s="198" t="s">
        <v>545</v>
      </c>
      <c r="C45" s="195"/>
      <c r="D45" s="195"/>
      <c r="E45" s="195"/>
      <c r="F45" s="195"/>
      <c r="G45" s="195">
        <v>0</v>
      </c>
      <c r="H45" s="195" t="s">
        <v>574</v>
      </c>
      <c r="I45" s="195" t="s">
        <v>574</v>
      </c>
      <c r="J45" s="195">
        <v>0</v>
      </c>
      <c r="K45" s="195" t="s">
        <v>575</v>
      </c>
      <c r="L45" s="195" t="s">
        <v>574</v>
      </c>
      <c r="M45" s="195" t="s">
        <v>574</v>
      </c>
      <c r="N45" s="195">
        <v>0</v>
      </c>
      <c r="O45" s="195" t="s">
        <v>575</v>
      </c>
      <c r="P45" s="195" t="s">
        <v>574</v>
      </c>
      <c r="Q45" s="195" t="s">
        <v>574</v>
      </c>
      <c r="R45" s="195">
        <v>0</v>
      </c>
      <c r="S45" s="195" t="s">
        <v>575</v>
      </c>
      <c r="T45" s="195" t="s">
        <v>574</v>
      </c>
      <c r="U45" s="195" t="s">
        <v>574</v>
      </c>
      <c r="V45" s="195">
        <v>0</v>
      </c>
      <c r="W45" s="195" t="s">
        <v>575</v>
      </c>
      <c r="X45" s="195" t="s">
        <v>574</v>
      </c>
      <c r="Y45" s="195" t="s">
        <v>574</v>
      </c>
      <c r="Z45" s="195">
        <v>0</v>
      </c>
      <c r="AA45" s="195" t="s">
        <v>575</v>
      </c>
      <c r="AB45" s="195">
        <v>0</v>
      </c>
      <c r="AC45" s="195">
        <v>0</v>
      </c>
    </row>
    <row r="46" spans="1:29" s="196" customFormat="1" x14ac:dyDescent="0.25">
      <c r="A46" s="197" t="s">
        <v>546</v>
      </c>
      <c r="B46" s="198" t="s">
        <v>547</v>
      </c>
      <c r="C46" s="195"/>
      <c r="D46" s="195"/>
      <c r="E46" s="195"/>
      <c r="F46" s="195"/>
      <c r="G46" s="195">
        <v>0</v>
      </c>
      <c r="H46" s="195" t="s">
        <v>574</v>
      </c>
      <c r="I46" s="195" t="s">
        <v>574</v>
      </c>
      <c r="J46" s="195">
        <v>0</v>
      </c>
      <c r="K46" s="195" t="s">
        <v>575</v>
      </c>
      <c r="L46" s="195" t="s">
        <v>574</v>
      </c>
      <c r="M46" s="195" t="s">
        <v>574</v>
      </c>
      <c r="N46" s="195">
        <v>0</v>
      </c>
      <c r="O46" s="195" t="s">
        <v>575</v>
      </c>
      <c r="P46" s="195" t="s">
        <v>574</v>
      </c>
      <c r="Q46" s="195" t="s">
        <v>574</v>
      </c>
      <c r="R46" s="195">
        <v>0</v>
      </c>
      <c r="S46" s="195" t="s">
        <v>575</v>
      </c>
      <c r="T46" s="195" t="s">
        <v>574</v>
      </c>
      <c r="U46" s="195" t="s">
        <v>574</v>
      </c>
      <c r="V46" s="195">
        <v>0</v>
      </c>
      <c r="W46" s="195" t="s">
        <v>575</v>
      </c>
      <c r="X46" s="195" t="s">
        <v>574</v>
      </c>
      <c r="Y46" s="195" t="s">
        <v>574</v>
      </c>
      <c r="Z46" s="195">
        <v>0</v>
      </c>
      <c r="AA46" s="195" t="s">
        <v>575</v>
      </c>
      <c r="AB46" s="195">
        <v>0</v>
      </c>
      <c r="AC46" s="195">
        <v>0</v>
      </c>
    </row>
    <row r="47" spans="1:29" s="196" customFormat="1" x14ac:dyDescent="0.25">
      <c r="A47" s="193" t="s">
        <v>61</v>
      </c>
      <c r="B47" s="194" t="s">
        <v>160</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s="196" customFormat="1" ht="31.5" x14ac:dyDescent="0.25">
      <c r="A48" s="197" t="s">
        <v>159</v>
      </c>
      <c r="B48" s="200" t="s">
        <v>534</v>
      </c>
      <c r="C48" s="195" t="s">
        <v>574</v>
      </c>
      <c r="D48" s="195">
        <v>0</v>
      </c>
      <c r="E48" s="195"/>
      <c r="F48" s="195"/>
      <c r="G48" s="195">
        <v>0</v>
      </c>
      <c r="H48" s="195" t="s">
        <v>574</v>
      </c>
      <c r="I48" s="195"/>
      <c r="J48" s="195">
        <v>0</v>
      </c>
      <c r="K48" s="195"/>
      <c r="L48" s="195" t="s">
        <v>574</v>
      </c>
      <c r="M48" s="195"/>
      <c r="N48" s="195">
        <v>0</v>
      </c>
      <c r="O48" s="195"/>
      <c r="P48" s="195" t="s">
        <v>574</v>
      </c>
      <c r="Q48" s="195"/>
      <c r="R48" s="195">
        <v>0</v>
      </c>
      <c r="S48" s="195"/>
      <c r="T48" s="195" t="s">
        <v>574</v>
      </c>
      <c r="U48" s="195"/>
      <c r="V48" s="195">
        <v>0</v>
      </c>
      <c r="W48" s="195"/>
      <c r="X48" s="195" t="s">
        <v>574</v>
      </c>
      <c r="Y48" s="195"/>
      <c r="Z48" s="195">
        <v>0</v>
      </c>
      <c r="AA48" s="195"/>
      <c r="AB48" s="195">
        <v>0</v>
      </c>
      <c r="AC48" s="195">
        <v>0</v>
      </c>
    </row>
    <row r="49" spans="1:29" s="196" customFormat="1" x14ac:dyDescent="0.25">
      <c r="A49" s="197" t="s">
        <v>158</v>
      </c>
      <c r="B49" s="200" t="s">
        <v>156</v>
      </c>
      <c r="C49" s="195" t="s">
        <v>574</v>
      </c>
      <c r="D49" s="195">
        <v>0</v>
      </c>
      <c r="E49" s="195"/>
      <c r="F49" s="195"/>
      <c r="G49" s="195">
        <v>0</v>
      </c>
      <c r="H49" s="195" t="s">
        <v>574</v>
      </c>
      <c r="I49" s="195"/>
      <c r="J49" s="195">
        <v>0</v>
      </c>
      <c r="K49" s="195"/>
      <c r="L49" s="195" t="s">
        <v>574</v>
      </c>
      <c r="M49" s="195"/>
      <c r="N49" s="195">
        <v>0</v>
      </c>
      <c r="O49" s="195"/>
      <c r="P49" s="195" t="s">
        <v>574</v>
      </c>
      <c r="Q49" s="195"/>
      <c r="R49" s="195">
        <v>0</v>
      </c>
      <c r="S49" s="195"/>
      <c r="T49" s="195" t="s">
        <v>574</v>
      </c>
      <c r="U49" s="195"/>
      <c r="V49" s="195">
        <v>0</v>
      </c>
      <c r="W49" s="195"/>
      <c r="X49" s="195" t="s">
        <v>574</v>
      </c>
      <c r="Y49" s="195"/>
      <c r="Z49" s="195">
        <v>0</v>
      </c>
      <c r="AA49" s="195"/>
      <c r="AB49" s="195">
        <v>0</v>
      </c>
      <c r="AC49" s="195">
        <v>0</v>
      </c>
    </row>
    <row r="50" spans="1:29" s="196" customFormat="1" ht="31.5" x14ac:dyDescent="0.25">
      <c r="A50" s="197" t="s">
        <v>157</v>
      </c>
      <c r="B50" s="198" t="s">
        <v>154</v>
      </c>
      <c r="C50" s="195" t="s">
        <v>574</v>
      </c>
      <c r="D50" s="195">
        <v>0</v>
      </c>
      <c r="E50" s="195"/>
      <c r="F50" s="195"/>
      <c r="G50" s="195">
        <v>0</v>
      </c>
      <c r="H50" s="195" t="s">
        <v>574</v>
      </c>
      <c r="I50" s="195"/>
      <c r="J50" s="195">
        <v>0</v>
      </c>
      <c r="K50" s="195"/>
      <c r="L50" s="195" t="s">
        <v>574</v>
      </c>
      <c r="M50" s="195"/>
      <c r="N50" s="195">
        <v>0</v>
      </c>
      <c r="O50" s="195"/>
      <c r="P50" s="195" t="s">
        <v>574</v>
      </c>
      <c r="Q50" s="195"/>
      <c r="R50" s="195">
        <v>0</v>
      </c>
      <c r="S50" s="195"/>
      <c r="T50" s="195" t="s">
        <v>574</v>
      </c>
      <c r="U50" s="195"/>
      <c r="V50" s="195">
        <v>0</v>
      </c>
      <c r="W50" s="195"/>
      <c r="X50" s="195" t="s">
        <v>574</v>
      </c>
      <c r="Y50" s="195"/>
      <c r="Z50" s="195">
        <v>0</v>
      </c>
      <c r="AA50" s="195"/>
      <c r="AB50" s="195">
        <v>0</v>
      </c>
      <c r="AC50" s="195">
        <v>0</v>
      </c>
    </row>
    <row r="51" spans="1:29" s="196" customFormat="1" ht="31.5" x14ac:dyDescent="0.25">
      <c r="A51" s="197" t="s">
        <v>155</v>
      </c>
      <c r="B51" s="198" t="s">
        <v>152</v>
      </c>
      <c r="C51" s="195" t="s">
        <v>574</v>
      </c>
      <c r="D51" s="195">
        <v>0</v>
      </c>
      <c r="E51" s="195"/>
      <c r="F51" s="195"/>
      <c r="G51" s="195">
        <v>0</v>
      </c>
      <c r="H51" s="195" t="s">
        <v>574</v>
      </c>
      <c r="I51" s="195"/>
      <c r="J51" s="195">
        <v>0</v>
      </c>
      <c r="K51" s="195"/>
      <c r="L51" s="195" t="s">
        <v>574</v>
      </c>
      <c r="M51" s="195"/>
      <c r="N51" s="195">
        <v>0</v>
      </c>
      <c r="O51" s="195"/>
      <c r="P51" s="195" t="s">
        <v>574</v>
      </c>
      <c r="Q51" s="195"/>
      <c r="R51" s="195">
        <v>0</v>
      </c>
      <c r="S51" s="195"/>
      <c r="T51" s="195" t="s">
        <v>574</v>
      </c>
      <c r="U51" s="195"/>
      <c r="V51" s="195">
        <v>0</v>
      </c>
      <c r="W51" s="195"/>
      <c r="X51" s="195" t="s">
        <v>574</v>
      </c>
      <c r="Y51" s="195"/>
      <c r="Z51" s="195">
        <v>0</v>
      </c>
      <c r="AA51" s="195"/>
      <c r="AB51" s="195">
        <v>0</v>
      </c>
      <c r="AC51" s="195">
        <v>0</v>
      </c>
    </row>
    <row r="52" spans="1:29" s="196" customFormat="1" x14ac:dyDescent="0.25">
      <c r="A52" s="197" t="s">
        <v>153</v>
      </c>
      <c r="B52" s="198" t="s">
        <v>150</v>
      </c>
      <c r="C52" s="195" t="s">
        <v>574</v>
      </c>
      <c r="D52" s="195">
        <v>0</v>
      </c>
      <c r="E52" s="195"/>
      <c r="F52" s="195"/>
      <c r="G52" s="195">
        <v>0</v>
      </c>
      <c r="H52" s="195" t="s">
        <v>574</v>
      </c>
      <c r="I52" s="195"/>
      <c r="J52" s="195">
        <v>0</v>
      </c>
      <c r="K52" s="195"/>
      <c r="L52" s="195" t="s">
        <v>574</v>
      </c>
      <c r="M52" s="195"/>
      <c r="N52" s="195">
        <v>0</v>
      </c>
      <c r="O52" s="195"/>
      <c r="P52" s="195" t="s">
        <v>574</v>
      </c>
      <c r="Q52" s="195"/>
      <c r="R52" s="195">
        <v>0</v>
      </c>
      <c r="S52" s="195"/>
      <c r="T52" s="195" t="s">
        <v>574</v>
      </c>
      <c r="U52" s="195"/>
      <c r="V52" s="195">
        <v>0</v>
      </c>
      <c r="W52" s="195"/>
      <c r="X52" s="195" t="s">
        <v>574</v>
      </c>
      <c r="Y52" s="195"/>
      <c r="Z52" s="195">
        <v>0</v>
      </c>
      <c r="AA52" s="195"/>
      <c r="AB52" s="195">
        <v>0</v>
      </c>
      <c r="AC52" s="195">
        <v>0</v>
      </c>
    </row>
    <row r="53" spans="1:29" s="196" customFormat="1" x14ac:dyDescent="0.25">
      <c r="A53" s="197" t="s">
        <v>151</v>
      </c>
      <c r="B53" s="198" t="s">
        <v>536</v>
      </c>
      <c r="C53" s="195" t="s">
        <v>574</v>
      </c>
      <c r="D53" s="195">
        <v>0</v>
      </c>
      <c r="E53" s="195"/>
      <c r="F53" s="195"/>
      <c r="G53" s="195">
        <v>0</v>
      </c>
      <c r="H53" s="195" t="s">
        <v>574</v>
      </c>
      <c r="I53" s="195"/>
      <c r="J53" s="195">
        <v>0</v>
      </c>
      <c r="K53" s="195"/>
      <c r="L53" s="195" t="s">
        <v>574</v>
      </c>
      <c r="M53" s="195"/>
      <c r="N53" s="195">
        <v>0</v>
      </c>
      <c r="O53" s="195"/>
      <c r="P53" s="195" t="s">
        <v>574</v>
      </c>
      <c r="Q53" s="195"/>
      <c r="R53" s="195">
        <v>0</v>
      </c>
      <c r="S53" s="195"/>
      <c r="T53" s="195" t="s">
        <v>574</v>
      </c>
      <c r="U53" s="195"/>
      <c r="V53" s="195">
        <v>0</v>
      </c>
      <c r="W53" s="195"/>
      <c r="X53" s="195" t="s">
        <v>574</v>
      </c>
      <c r="Y53" s="195"/>
      <c r="Z53" s="195">
        <v>0</v>
      </c>
      <c r="AA53" s="195"/>
      <c r="AB53" s="195">
        <v>0</v>
      </c>
      <c r="AC53" s="195">
        <v>0</v>
      </c>
    </row>
    <row r="54" spans="1:29" s="196" customFormat="1" x14ac:dyDescent="0.25">
      <c r="A54" s="197" t="s">
        <v>149</v>
      </c>
      <c r="B54" s="198" t="s">
        <v>537</v>
      </c>
      <c r="C54" s="195" t="s">
        <v>574</v>
      </c>
      <c r="D54" s="195">
        <v>0</v>
      </c>
      <c r="E54" s="195"/>
      <c r="F54" s="195"/>
      <c r="G54" s="195">
        <v>0</v>
      </c>
      <c r="H54" s="195" t="s">
        <v>574</v>
      </c>
      <c r="I54" s="195"/>
      <c r="J54" s="195">
        <v>0</v>
      </c>
      <c r="K54" s="195"/>
      <c r="L54" s="195" t="s">
        <v>574</v>
      </c>
      <c r="M54" s="195"/>
      <c r="N54" s="195">
        <v>0</v>
      </c>
      <c r="O54" s="195"/>
      <c r="P54" s="195" t="s">
        <v>574</v>
      </c>
      <c r="Q54" s="195"/>
      <c r="R54" s="195">
        <v>0</v>
      </c>
      <c r="S54" s="195"/>
      <c r="T54" s="195" t="s">
        <v>574</v>
      </c>
      <c r="U54" s="195"/>
      <c r="V54" s="195">
        <v>0</v>
      </c>
      <c r="W54" s="195"/>
      <c r="X54" s="195" t="s">
        <v>574</v>
      </c>
      <c r="Y54" s="195"/>
      <c r="Z54" s="195">
        <v>0</v>
      </c>
      <c r="AA54" s="195"/>
      <c r="AB54" s="195">
        <v>0</v>
      </c>
      <c r="AC54" s="195">
        <v>0</v>
      </c>
    </row>
    <row r="55" spans="1:29" s="196" customFormat="1" x14ac:dyDescent="0.25">
      <c r="A55" s="197" t="s">
        <v>548</v>
      </c>
      <c r="B55" s="198" t="s">
        <v>538</v>
      </c>
      <c r="C55" s="195" t="s">
        <v>574</v>
      </c>
      <c r="D55" s="195">
        <v>0</v>
      </c>
      <c r="E55" s="195"/>
      <c r="F55" s="195"/>
      <c r="G55" s="195">
        <v>0</v>
      </c>
      <c r="H55" s="195" t="s">
        <v>574</v>
      </c>
      <c r="I55" s="195"/>
      <c r="J55" s="195">
        <v>0</v>
      </c>
      <c r="K55" s="195"/>
      <c r="L55" s="195" t="s">
        <v>574</v>
      </c>
      <c r="M55" s="195"/>
      <c r="N55" s="195">
        <v>0</v>
      </c>
      <c r="O55" s="195"/>
      <c r="P55" s="195" t="s">
        <v>574</v>
      </c>
      <c r="Q55" s="195"/>
      <c r="R55" s="195">
        <v>0</v>
      </c>
      <c r="S55" s="195"/>
      <c r="T55" s="195" t="s">
        <v>574</v>
      </c>
      <c r="U55" s="195"/>
      <c r="V55" s="195">
        <v>0</v>
      </c>
      <c r="W55" s="195"/>
      <c r="X55" s="195" t="s">
        <v>574</v>
      </c>
      <c r="Y55" s="195"/>
      <c r="Z55" s="195">
        <v>0</v>
      </c>
      <c r="AA55" s="195"/>
      <c r="AB55" s="195">
        <v>0</v>
      </c>
      <c r="AC55" s="195">
        <v>0</v>
      </c>
    </row>
    <row r="56" spans="1:29" s="196" customFormat="1" x14ac:dyDescent="0.25">
      <c r="A56" s="197" t="s">
        <v>549</v>
      </c>
      <c r="B56" s="198" t="s">
        <v>539</v>
      </c>
      <c r="C56" s="195" t="s">
        <v>574</v>
      </c>
      <c r="D56" s="195">
        <v>0</v>
      </c>
      <c r="E56" s="195"/>
      <c r="F56" s="195"/>
      <c r="G56" s="195">
        <v>0</v>
      </c>
      <c r="H56" s="195" t="s">
        <v>574</v>
      </c>
      <c r="I56" s="195"/>
      <c r="J56" s="195">
        <v>0</v>
      </c>
      <c r="K56" s="195"/>
      <c r="L56" s="195" t="s">
        <v>574</v>
      </c>
      <c r="M56" s="195"/>
      <c r="N56" s="195">
        <v>0</v>
      </c>
      <c r="O56" s="195"/>
      <c r="P56" s="195" t="s">
        <v>574</v>
      </c>
      <c r="Q56" s="195"/>
      <c r="R56" s="195">
        <v>0</v>
      </c>
      <c r="S56" s="195"/>
      <c r="T56" s="195" t="s">
        <v>574</v>
      </c>
      <c r="U56" s="195"/>
      <c r="V56" s="195">
        <v>0</v>
      </c>
      <c r="W56" s="195"/>
      <c r="X56" s="195" t="s">
        <v>574</v>
      </c>
      <c r="Y56" s="195"/>
      <c r="Z56" s="195">
        <v>0</v>
      </c>
      <c r="AA56" s="195"/>
      <c r="AB56" s="195">
        <v>0</v>
      </c>
      <c r="AC56" s="195">
        <v>0</v>
      </c>
    </row>
    <row r="57" spans="1:29" s="196" customFormat="1" x14ac:dyDescent="0.25">
      <c r="A57" s="197" t="s">
        <v>550</v>
      </c>
      <c r="B57" s="198" t="s">
        <v>541</v>
      </c>
      <c r="C57" s="195" t="s">
        <v>574</v>
      </c>
      <c r="D57" s="195">
        <v>0</v>
      </c>
      <c r="E57" s="195"/>
      <c r="F57" s="195"/>
      <c r="G57" s="195">
        <v>0</v>
      </c>
      <c r="H57" s="195" t="s">
        <v>574</v>
      </c>
      <c r="I57" s="195"/>
      <c r="J57" s="195">
        <v>0</v>
      </c>
      <c r="K57" s="195"/>
      <c r="L57" s="195" t="s">
        <v>574</v>
      </c>
      <c r="M57" s="195"/>
      <c r="N57" s="195">
        <v>0</v>
      </c>
      <c r="O57" s="195"/>
      <c r="P57" s="195" t="s">
        <v>574</v>
      </c>
      <c r="Q57" s="195"/>
      <c r="R57" s="195">
        <v>0</v>
      </c>
      <c r="S57" s="195"/>
      <c r="T57" s="195" t="s">
        <v>574</v>
      </c>
      <c r="U57" s="195"/>
      <c r="V57" s="195">
        <v>0</v>
      </c>
      <c r="W57" s="195"/>
      <c r="X57" s="195" t="s">
        <v>574</v>
      </c>
      <c r="Y57" s="195"/>
      <c r="Z57" s="195">
        <v>0</v>
      </c>
      <c r="AA57" s="195"/>
      <c r="AB57" s="195">
        <v>0</v>
      </c>
      <c r="AC57" s="195">
        <v>0</v>
      </c>
    </row>
    <row r="58" spans="1:29" s="196" customFormat="1" x14ac:dyDescent="0.25">
      <c r="A58" s="197" t="s">
        <v>551</v>
      </c>
      <c r="B58" s="198" t="s">
        <v>543</v>
      </c>
      <c r="C58" s="195" t="s">
        <v>574</v>
      </c>
      <c r="D58" s="195">
        <v>3</v>
      </c>
      <c r="E58" s="195"/>
      <c r="F58" s="195"/>
      <c r="G58" s="195">
        <v>0</v>
      </c>
      <c r="H58" s="195" t="s">
        <v>574</v>
      </c>
      <c r="I58" s="195"/>
      <c r="J58" s="195">
        <v>0</v>
      </c>
      <c r="K58" s="195"/>
      <c r="L58" s="195" t="s">
        <v>574</v>
      </c>
      <c r="M58" s="195"/>
      <c r="N58" s="195">
        <v>0</v>
      </c>
      <c r="O58" s="195"/>
      <c r="P58" s="195" t="s">
        <v>574</v>
      </c>
      <c r="Q58" s="195"/>
      <c r="R58" s="195">
        <v>0</v>
      </c>
      <c r="S58" s="195"/>
      <c r="T58" s="195" t="s">
        <v>574</v>
      </c>
      <c r="U58" s="195"/>
      <c r="V58" s="195">
        <v>3</v>
      </c>
      <c r="W58" s="195"/>
      <c r="X58" s="195" t="s">
        <v>574</v>
      </c>
      <c r="Y58" s="195"/>
      <c r="Z58" s="195">
        <v>0</v>
      </c>
      <c r="AA58" s="195"/>
      <c r="AB58" s="195">
        <v>0</v>
      </c>
      <c r="AC58" s="195">
        <v>3</v>
      </c>
    </row>
    <row r="59" spans="1:29" s="196" customFormat="1" x14ac:dyDescent="0.25">
      <c r="A59" s="197" t="s">
        <v>552</v>
      </c>
      <c r="B59" s="198" t="s">
        <v>545</v>
      </c>
      <c r="C59" s="195" t="s">
        <v>574</v>
      </c>
      <c r="D59" s="195">
        <v>0</v>
      </c>
      <c r="E59" s="195"/>
      <c r="F59" s="195"/>
      <c r="G59" s="195">
        <v>0</v>
      </c>
      <c r="H59" s="195" t="s">
        <v>574</v>
      </c>
      <c r="I59" s="195"/>
      <c r="J59" s="195">
        <v>0</v>
      </c>
      <c r="K59" s="195"/>
      <c r="L59" s="195" t="s">
        <v>574</v>
      </c>
      <c r="M59" s="195"/>
      <c r="N59" s="195">
        <v>0</v>
      </c>
      <c r="O59" s="195"/>
      <c r="P59" s="195" t="s">
        <v>574</v>
      </c>
      <c r="Q59" s="195"/>
      <c r="R59" s="195">
        <v>0</v>
      </c>
      <c r="S59" s="195"/>
      <c r="T59" s="195" t="s">
        <v>574</v>
      </c>
      <c r="U59" s="195"/>
      <c r="V59" s="195">
        <v>0</v>
      </c>
      <c r="W59" s="195"/>
      <c r="X59" s="195" t="s">
        <v>574</v>
      </c>
      <c r="Y59" s="195"/>
      <c r="Z59" s="195">
        <v>0</v>
      </c>
      <c r="AA59" s="195"/>
      <c r="AB59" s="195">
        <v>0</v>
      </c>
      <c r="AC59" s="195">
        <v>0</v>
      </c>
    </row>
    <row r="60" spans="1:29" s="196" customFormat="1" x14ac:dyDescent="0.25">
      <c r="A60" s="197" t="s">
        <v>553</v>
      </c>
      <c r="B60" s="198" t="s">
        <v>547</v>
      </c>
      <c r="C60" s="195" t="s">
        <v>574</v>
      </c>
      <c r="D60" s="195">
        <v>0</v>
      </c>
      <c r="E60" s="195"/>
      <c r="F60" s="195"/>
      <c r="G60" s="195">
        <v>0</v>
      </c>
      <c r="H60" s="195" t="s">
        <v>574</v>
      </c>
      <c r="I60" s="195"/>
      <c r="J60" s="195">
        <v>0</v>
      </c>
      <c r="K60" s="195"/>
      <c r="L60" s="195" t="s">
        <v>574</v>
      </c>
      <c r="M60" s="195"/>
      <c r="N60" s="195">
        <v>0</v>
      </c>
      <c r="O60" s="195"/>
      <c r="P60" s="195" t="s">
        <v>574</v>
      </c>
      <c r="Q60" s="195"/>
      <c r="R60" s="195">
        <v>0</v>
      </c>
      <c r="S60" s="195"/>
      <c r="T60" s="195" t="s">
        <v>574</v>
      </c>
      <c r="U60" s="195"/>
      <c r="V60" s="195">
        <v>0</v>
      </c>
      <c r="W60" s="195"/>
      <c r="X60" s="195" t="s">
        <v>574</v>
      </c>
      <c r="Y60" s="195"/>
      <c r="Z60" s="195">
        <v>0</v>
      </c>
      <c r="AA60" s="195"/>
      <c r="AB60" s="195">
        <v>0</v>
      </c>
      <c r="AC60" s="195">
        <v>0</v>
      </c>
    </row>
    <row r="61" spans="1:29" s="196" customFormat="1" ht="35.25" customHeight="1" x14ac:dyDescent="0.25">
      <c r="A61" s="193" t="s">
        <v>59</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6" customFormat="1" x14ac:dyDescent="0.25">
      <c r="A62" s="197" t="s">
        <v>147</v>
      </c>
      <c r="B62" s="198" t="s">
        <v>146</v>
      </c>
      <c r="C62" s="195" t="s">
        <v>574</v>
      </c>
      <c r="D62" s="195">
        <v>14.806254128190401</v>
      </c>
      <c r="E62" s="195"/>
      <c r="F62" s="195"/>
      <c r="G62" s="195">
        <v>0</v>
      </c>
      <c r="H62" s="195" t="s">
        <v>574</v>
      </c>
      <c r="I62" s="195"/>
      <c r="J62" s="195">
        <v>0</v>
      </c>
      <c r="K62" s="195"/>
      <c r="L62" s="195" t="s">
        <v>574</v>
      </c>
      <c r="M62" s="195"/>
      <c r="N62" s="195">
        <v>0</v>
      </c>
      <c r="O62" s="195"/>
      <c r="P62" s="195" t="s">
        <v>574</v>
      </c>
      <c r="Q62" s="195"/>
      <c r="R62" s="195">
        <v>0</v>
      </c>
      <c r="S62" s="195"/>
      <c r="T62" s="195" t="s">
        <v>574</v>
      </c>
      <c r="U62" s="195"/>
      <c r="V62" s="195">
        <v>14.806254128190401</v>
      </c>
      <c r="W62" s="195"/>
      <c r="X62" s="195" t="s">
        <v>574</v>
      </c>
      <c r="Y62" s="195"/>
      <c r="Z62" s="195">
        <v>0</v>
      </c>
      <c r="AA62" s="195"/>
      <c r="AB62" s="195">
        <v>0</v>
      </c>
      <c r="AC62" s="195">
        <v>14.806254128190401</v>
      </c>
    </row>
    <row r="63" spans="1:29" s="196" customFormat="1" x14ac:dyDescent="0.25">
      <c r="A63" s="197" t="s">
        <v>145</v>
      </c>
      <c r="B63" s="198" t="s">
        <v>138</v>
      </c>
      <c r="C63" s="195"/>
      <c r="D63" s="195"/>
      <c r="E63" s="195"/>
      <c r="F63" s="195"/>
      <c r="G63" s="195">
        <v>0</v>
      </c>
      <c r="H63" s="195" t="s">
        <v>574</v>
      </c>
      <c r="I63" s="195"/>
      <c r="J63" s="195">
        <v>0</v>
      </c>
      <c r="K63" s="195"/>
      <c r="L63" s="195" t="s">
        <v>574</v>
      </c>
      <c r="M63" s="195"/>
      <c r="N63" s="195">
        <v>0</v>
      </c>
      <c r="O63" s="195"/>
      <c r="P63" s="195" t="s">
        <v>574</v>
      </c>
      <c r="Q63" s="195"/>
      <c r="R63" s="195">
        <v>0</v>
      </c>
      <c r="S63" s="195"/>
      <c r="T63" s="195" t="s">
        <v>574</v>
      </c>
      <c r="U63" s="195"/>
      <c r="V63" s="195">
        <v>0</v>
      </c>
      <c r="W63" s="195"/>
      <c r="X63" s="195" t="s">
        <v>574</v>
      </c>
      <c r="Y63" s="195"/>
      <c r="Z63" s="195">
        <v>0</v>
      </c>
      <c r="AA63" s="195"/>
      <c r="AB63" s="195">
        <v>0</v>
      </c>
      <c r="AC63" s="195">
        <v>0</v>
      </c>
    </row>
    <row r="64" spans="1:29" s="196" customFormat="1" x14ac:dyDescent="0.25">
      <c r="A64" s="197" t="s">
        <v>144</v>
      </c>
      <c r="B64" s="200" t="s">
        <v>137</v>
      </c>
      <c r="C64" s="195"/>
      <c r="D64" s="195"/>
      <c r="E64" s="195"/>
      <c r="F64" s="195"/>
      <c r="G64" s="195">
        <v>0</v>
      </c>
      <c r="H64" s="195" t="s">
        <v>574</v>
      </c>
      <c r="I64" s="195"/>
      <c r="J64" s="195">
        <v>0</v>
      </c>
      <c r="K64" s="195"/>
      <c r="L64" s="195" t="s">
        <v>574</v>
      </c>
      <c r="M64" s="195"/>
      <c r="N64" s="195">
        <v>0</v>
      </c>
      <c r="O64" s="195"/>
      <c r="P64" s="195" t="s">
        <v>574</v>
      </c>
      <c r="Q64" s="195"/>
      <c r="R64" s="195">
        <v>0</v>
      </c>
      <c r="S64" s="195"/>
      <c r="T64" s="195" t="s">
        <v>574</v>
      </c>
      <c r="U64" s="195"/>
      <c r="V64" s="195">
        <v>0</v>
      </c>
      <c r="W64" s="195"/>
      <c r="X64" s="195" t="s">
        <v>574</v>
      </c>
      <c r="Y64" s="195"/>
      <c r="Z64" s="195">
        <v>0</v>
      </c>
      <c r="AA64" s="195"/>
      <c r="AB64" s="195">
        <v>0</v>
      </c>
      <c r="AC64" s="195">
        <v>0</v>
      </c>
    </row>
    <row r="65" spans="1:29" s="196" customFormat="1" x14ac:dyDescent="0.25">
      <c r="A65" s="197" t="s">
        <v>143</v>
      </c>
      <c r="B65" s="200" t="s">
        <v>136</v>
      </c>
      <c r="C65" s="195"/>
      <c r="D65" s="195"/>
      <c r="E65" s="195"/>
      <c r="F65" s="195"/>
      <c r="G65" s="195">
        <v>0</v>
      </c>
      <c r="H65" s="195" t="s">
        <v>574</v>
      </c>
      <c r="I65" s="195"/>
      <c r="J65" s="195">
        <v>0</v>
      </c>
      <c r="K65" s="195"/>
      <c r="L65" s="195" t="s">
        <v>574</v>
      </c>
      <c r="M65" s="195"/>
      <c r="N65" s="195">
        <v>0</v>
      </c>
      <c r="O65" s="195"/>
      <c r="P65" s="195" t="s">
        <v>574</v>
      </c>
      <c r="Q65" s="195"/>
      <c r="R65" s="195">
        <v>0</v>
      </c>
      <c r="S65" s="195"/>
      <c r="T65" s="195" t="s">
        <v>574</v>
      </c>
      <c r="U65" s="195"/>
      <c r="V65" s="195">
        <v>0</v>
      </c>
      <c r="W65" s="195"/>
      <c r="X65" s="195" t="s">
        <v>574</v>
      </c>
      <c r="Y65" s="195"/>
      <c r="Z65" s="195">
        <v>0</v>
      </c>
      <c r="AA65" s="195"/>
      <c r="AB65" s="195">
        <v>0</v>
      </c>
      <c r="AC65" s="195">
        <v>0</v>
      </c>
    </row>
    <row r="66" spans="1:29" s="196" customFormat="1" x14ac:dyDescent="0.25">
      <c r="A66" s="197" t="s">
        <v>142</v>
      </c>
      <c r="B66" s="200" t="s">
        <v>139</v>
      </c>
      <c r="C66" s="195"/>
      <c r="D66" s="195"/>
      <c r="E66" s="195"/>
      <c r="F66" s="195"/>
      <c r="G66" s="195">
        <v>0</v>
      </c>
      <c r="H66" s="195" t="s">
        <v>574</v>
      </c>
      <c r="I66" s="195"/>
      <c r="J66" s="195">
        <v>0</v>
      </c>
      <c r="K66" s="195"/>
      <c r="L66" s="195" t="s">
        <v>574</v>
      </c>
      <c r="M66" s="195"/>
      <c r="N66" s="195">
        <v>0</v>
      </c>
      <c r="O66" s="195"/>
      <c r="P66" s="195" t="s">
        <v>574</v>
      </c>
      <c r="Q66" s="195"/>
      <c r="R66" s="195">
        <v>0</v>
      </c>
      <c r="S66" s="195"/>
      <c r="T66" s="195" t="s">
        <v>574</v>
      </c>
      <c r="U66" s="195"/>
      <c r="V66" s="195">
        <v>0</v>
      </c>
      <c r="W66" s="195"/>
      <c r="X66" s="195" t="s">
        <v>574</v>
      </c>
      <c r="Y66" s="195"/>
      <c r="Z66" s="195">
        <v>0</v>
      </c>
      <c r="AA66" s="195"/>
      <c r="AB66" s="195">
        <v>0</v>
      </c>
      <c r="AC66" s="195">
        <v>0</v>
      </c>
    </row>
    <row r="67" spans="1:29" s="196" customFormat="1" x14ac:dyDescent="0.25">
      <c r="A67" s="197" t="s">
        <v>141</v>
      </c>
      <c r="B67" s="200" t="s">
        <v>554</v>
      </c>
      <c r="C67" s="195"/>
      <c r="D67" s="195"/>
      <c r="E67" s="195"/>
      <c r="F67" s="195"/>
      <c r="G67" s="195">
        <v>0</v>
      </c>
      <c r="H67" s="195" t="s">
        <v>574</v>
      </c>
      <c r="I67" s="195"/>
      <c r="J67" s="195">
        <v>0</v>
      </c>
      <c r="K67" s="195"/>
      <c r="L67" s="195" t="s">
        <v>574</v>
      </c>
      <c r="M67" s="195"/>
      <c r="N67" s="195">
        <v>0</v>
      </c>
      <c r="O67" s="195"/>
      <c r="P67" s="195" t="s">
        <v>574</v>
      </c>
      <c r="Q67" s="195"/>
      <c r="R67" s="195">
        <v>0</v>
      </c>
      <c r="S67" s="195"/>
      <c r="T67" s="195" t="s">
        <v>574</v>
      </c>
      <c r="U67" s="195"/>
      <c r="V67" s="195">
        <v>0</v>
      </c>
      <c r="W67" s="195"/>
      <c r="X67" s="195" t="s">
        <v>574</v>
      </c>
      <c r="Y67" s="195"/>
      <c r="Z67" s="195">
        <v>0</v>
      </c>
      <c r="AA67" s="195"/>
      <c r="AB67" s="195">
        <v>0</v>
      </c>
      <c r="AC67" s="195">
        <v>0</v>
      </c>
    </row>
    <row r="68" spans="1:29" s="196" customFormat="1" x14ac:dyDescent="0.25">
      <c r="A68" s="197" t="s">
        <v>555</v>
      </c>
      <c r="B68" s="200" t="s">
        <v>556</v>
      </c>
      <c r="C68" s="195"/>
      <c r="D68" s="195"/>
      <c r="E68" s="195"/>
      <c r="F68" s="195"/>
      <c r="G68" s="195">
        <v>0</v>
      </c>
      <c r="H68" s="195" t="s">
        <v>574</v>
      </c>
      <c r="I68" s="195"/>
      <c r="J68" s="195">
        <v>0</v>
      </c>
      <c r="K68" s="195"/>
      <c r="L68" s="195" t="s">
        <v>574</v>
      </c>
      <c r="M68" s="195"/>
      <c r="N68" s="195">
        <v>0</v>
      </c>
      <c r="O68" s="195"/>
      <c r="P68" s="195" t="s">
        <v>574</v>
      </c>
      <c r="Q68" s="195"/>
      <c r="R68" s="195">
        <v>0</v>
      </c>
      <c r="S68" s="195"/>
      <c r="T68" s="195" t="s">
        <v>574</v>
      </c>
      <c r="U68" s="195"/>
      <c r="V68" s="195">
        <v>0</v>
      </c>
      <c r="W68" s="195"/>
      <c r="X68" s="195" t="s">
        <v>574</v>
      </c>
      <c r="Y68" s="195"/>
      <c r="Z68" s="195">
        <v>0</v>
      </c>
      <c r="AA68" s="195"/>
      <c r="AB68" s="195">
        <v>0</v>
      </c>
      <c r="AC68" s="195">
        <v>0</v>
      </c>
    </row>
    <row r="69" spans="1:29" s="196" customFormat="1" x14ac:dyDescent="0.25">
      <c r="A69" s="197" t="s">
        <v>557</v>
      </c>
      <c r="B69" s="200" t="s">
        <v>558</v>
      </c>
      <c r="C69" s="195"/>
      <c r="D69" s="195"/>
      <c r="E69" s="195"/>
      <c r="F69" s="195"/>
      <c r="G69" s="195">
        <v>0</v>
      </c>
      <c r="H69" s="195" t="s">
        <v>574</v>
      </c>
      <c r="I69" s="195"/>
      <c r="J69" s="195">
        <v>0</v>
      </c>
      <c r="K69" s="195"/>
      <c r="L69" s="195" t="s">
        <v>574</v>
      </c>
      <c r="M69" s="195"/>
      <c r="N69" s="195">
        <v>0</v>
      </c>
      <c r="O69" s="195"/>
      <c r="P69" s="195" t="s">
        <v>574</v>
      </c>
      <c r="Q69" s="195"/>
      <c r="R69" s="195">
        <v>0</v>
      </c>
      <c r="S69" s="195"/>
      <c r="T69" s="195" t="s">
        <v>574</v>
      </c>
      <c r="U69" s="195"/>
      <c r="V69" s="195">
        <v>0</v>
      </c>
      <c r="W69" s="195"/>
      <c r="X69" s="195" t="s">
        <v>574</v>
      </c>
      <c r="Y69" s="195"/>
      <c r="Z69" s="195">
        <v>0</v>
      </c>
      <c r="AA69" s="195"/>
      <c r="AB69" s="195">
        <v>0</v>
      </c>
      <c r="AC69" s="195">
        <v>0</v>
      </c>
    </row>
    <row r="70" spans="1:29" s="196" customFormat="1" x14ac:dyDescent="0.25">
      <c r="A70" s="197" t="s">
        <v>559</v>
      </c>
      <c r="B70" s="200" t="s">
        <v>560</v>
      </c>
      <c r="C70" s="195"/>
      <c r="D70" s="195"/>
      <c r="E70" s="195"/>
      <c r="F70" s="195"/>
      <c r="G70" s="195">
        <v>0</v>
      </c>
      <c r="H70" s="195" t="s">
        <v>574</v>
      </c>
      <c r="I70" s="195"/>
      <c r="J70" s="195">
        <v>0</v>
      </c>
      <c r="K70" s="195"/>
      <c r="L70" s="195" t="s">
        <v>574</v>
      </c>
      <c r="M70" s="195"/>
      <c r="N70" s="195">
        <v>0</v>
      </c>
      <c r="O70" s="195"/>
      <c r="P70" s="195" t="s">
        <v>574</v>
      </c>
      <c r="Q70" s="195"/>
      <c r="R70" s="195">
        <v>0</v>
      </c>
      <c r="S70" s="195"/>
      <c r="T70" s="195" t="s">
        <v>574</v>
      </c>
      <c r="U70" s="195"/>
      <c r="V70" s="195">
        <v>0</v>
      </c>
      <c r="W70" s="195"/>
      <c r="X70" s="195" t="s">
        <v>574</v>
      </c>
      <c r="Y70" s="195"/>
      <c r="Z70" s="195">
        <v>0</v>
      </c>
      <c r="AA70" s="195"/>
      <c r="AB70" s="195">
        <v>0</v>
      </c>
      <c r="AC70" s="195">
        <v>0</v>
      </c>
    </row>
    <row r="71" spans="1:29" s="196" customFormat="1" x14ac:dyDescent="0.25">
      <c r="A71" s="197" t="s">
        <v>561</v>
      </c>
      <c r="B71" s="200" t="s">
        <v>562</v>
      </c>
      <c r="C71" s="195"/>
      <c r="D71" s="195"/>
      <c r="E71" s="195"/>
      <c r="F71" s="195"/>
      <c r="G71" s="195">
        <v>0</v>
      </c>
      <c r="H71" s="195" t="s">
        <v>574</v>
      </c>
      <c r="I71" s="195"/>
      <c r="J71" s="195">
        <v>0</v>
      </c>
      <c r="K71" s="195"/>
      <c r="L71" s="195" t="s">
        <v>574</v>
      </c>
      <c r="M71" s="195"/>
      <c r="N71" s="195">
        <v>0</v>
      </c>
      <c r="O71" s="195"/>
      <c r="P71" s="195" t="s">
        <v>574</v>
      </c>
      <c r="Q71" s="195"/>
      <c r="R71" s="195">
        <v>0</v>
      </c>
      <c r="S71" s="195"/>
      <c r="T71" s="195" t="s">
        <v>574</v>
      </c>
      <c r="U71" s="195"/>
      <c r="V71" s="195">
        <v>3</v>
      </c>
      <c r="W71" s="195"/>
      <c r="X71" s="195" t="s">
        <v>574</v>
      </c>
      <c r="Y71" s="195"/>
      <c r="Z71" s="195">
        <v>0</v>
      </c>
      <c r="AA71" s="195"/>
      <c r="AB71" s="195">
        <v>0</v>
      </c>
      <c r="AC71" s="195">
        <v>3</v>
      </c>
    </row>
    <row r="72" spans="1:29" s="196" customFormat="1" x14ac:dyDescent="0.25">
      <c r="A72" s="197" t="s">
        <v>563</v>
      </c>
      <c r="B72" s="200" t="s">
        <v>564</v>
      </c>
      <c r="C72" s="195"/>
      <c r="D72" s="195"/>
      <c r="E72" s="195"/>
      <c r="F72" s="195"/>
      <c r="G72" s="195">
        <v>0</v>
      </c>
      <c r="H72" s="195" t="s">
        <v>574</v>
      </c>
      <c r="I72" s="195"/>
      <c r="J72" s="195">
        <v>0</v>
      </c>
      <c r="K72" s="195"/>
      <c r="L72" s="195" t="s">
        <v>574</v>
      </c>
      <c r="M72" s="195"/>
      <c r="N72" s="195">
        <v>0</v>
      </c>
      <c r="O72" s="195"/>
      <c r="P72" s="195" t="s">
        <v>574</v>
      </c>
      <c r="Q72" s="195"/>
      <c r="R72" s="195">
        <v>0</v>
      </c>
      <c r="S72" s="195"/>
      <c r="T72" s="195" t="s">
        <v>574</v>
      </c>
      <c r="U72" s="195"/>
      <c r="V72" s="195">
        <v>0</v>
      </c>
      <c r="W72" s="195"/>
      <c r="X72" s="195" t="s">
        <v>574</v>
      </c>
      <c r="Y72" s="195"/>
      <c r="Z72" s="195">
        <v>0</v>
      </c>
      <c r="AA72" s="195"/>
      <c r="AB72" s="195">
        <v>0</v>
      </c>
      <c r="AC72" s="195">
        <v>0</v>
      </c>
    </row>
    <row r="73" spans="1:29" s="196" customFormat="1" x14ac:dyDescent="0.25">
      <c r="A73" s="197" t="s">
        <v>565</v>
      </c>
      <c r="B73" s="200" t="s">
        <v>566</v>
      </c>
      <c r="C73" s="195"/>
      <c r="D73" s="195"/>
      <c r="E73" s="195"/>
      <c r="F73" s="195"/>
      <c r="G73" s="195">
        <v>0</v>
      </c>
      <c r="H73" s="195" t="s">
        <v>574</v>
      </c>
      <c r="I73" s="195"/>
      <c r="J73" s="195">
        <v>0</v>
      </c>
      <c r="K73" s="195"/>
      <c r="L73" s="195" t="s">
        <v>574</v>
      </c>
      <c r="M73" s="195"/>
      <c r="N73" s="195">
        <v>0</v>
      </c>
      <c r="O73" s="195"/>
      <c r="P73" s="195" t="s">
        <v>574</v>
      </c>
      <c r="Q73" s="195"/>
      <c r="R73" s="195">
        <v>0</v>
      </c>
      <c r="S73" s="195"/>
      <c r="T73" s="195" t="s">
        <v>574</v>
      </c>
      <c r="U73" s="195"/>
      <c r="V73" s="195">
        <v>0</v>
      </c>
      <c r="W73" s="195"/>
      <c r="X73" s="195" t="s">
        <v>574</v>
      </c>
      <c r="Y73" s="195"/>
      <c r="Z73" s="195">
        <v>0</v>
      </c>
      <c r="AA73" s="195"/>
      <c r="AB73" s="195">
        <v>0</v>
      </c>
      <c r="AC73" s="195">
        <v>0</v>
      </c>
    </row>
    <row r="74" spans="1:29" s="196" customFormat="1" ht="36.75" customHeight="1" x14ac:dyDescent="0.25">
      <c r="A74" s="193" t="s">
        <v>58</v>
      </c>
      <c r="B74" s="201" t="s">
        <v>235</v>
      </c>
      <c r="C74" s="195"/>
      <c r="D74" s="195"/>
      <c r="E74" s="195"/>
      <c r="F74" s="195"/>
      <c r="G74" s="195">
        <v>0</v>
      </c>
      <c r="H74" s="195" t="s">
        <v>574</v>
      </c>
      <c r="I74" s="195"/>
      <c r="J74" s="195">
        <v>0</v>
      </c>
      <c r="K74" s="195"/>
      <c r="L74" s="195" t="s">
        <v>574</v>
      </c>
      <c r="M74" s="195"/>
      <c r="N74" s="195">
        <v>0</v>
      </c>
      <c r="O74" s="195"/>
      <c r="P74" s="195" t="s">
        <v>574</v>
      </c>
      <c r="Q74" s="195"/>
      <c r="R74" s="195">
        <v>0</v>
      </c>
      <c r="S74" s="195"/>
      <c r="T74" s="195" t="s">
        <v>574</v>
      </c>
      <c r="U74" s="195"/>
      <c r="V74" s="195">
        <v>0</v>
      </c>
      <c r="W74" s="195"/>
      <c r="X74" s="195" t="s">
        <v>574</v>
      </c>
      <c r="Y74" s="195"/>
      <c r="Z74" s="195">
        <v>0</v>
      </c>
      <c r="AA74" s="195"/>
      <c r="AB74" s="195">
        <v>0</v>
      </c>
      <c r="AC74" s="195">
        <v>0</v>
      </c>
    </row>
    <row r="75" spans="1:29" s="196" customFormat="1"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6" customFormat="1" ht="31.5" x14ac:dyDescent="0.25">
      <c r="A76" s="197" t="s">
        <v>230</v>
      </c>
      <c r="B76" s="200" t="s">
        <v>534</v>
      </c>
      <c r="C76" s="195"/>
      <c r="D76" s="195"/>
      <c r="E76" s="195"/>
      <c r="F76" s="195"/>
      <c r="G76" s="195">
        <v>0</v>
      </c>
      <c r="H76" s="195" t="s">
        <v>574</v>
      </c>
      <c r="I76" s="195"/>
      <c r="J76" s="195">
        <v>0</v>
      </c>
      <c r="K76" s="195"/>
      <c r="L76" s="195" t="s">
        <v>574</v>
      </c>
      <c r="M76" s="195"/>
      <c r="N76" s="195">
        <v>0</v>
      </c>
      <c r="O76" s="195"/>
      <c r="P76" s="195" t="s">
        <v>574</v>
      </c>
      <c r="Q76" s="195"/>
      <c r="R76" s="195">
        <v>0</v>
      </c>
      <c r="S76" s="195"/>
      <c r="T76" s="195" t="s">
        <v>574</v>
      </c>
      <c r="U76" s="195"/>
      <c r="V76" s="195">
        <v>0</v>
      </c>
      <c r="W76" s="195"/>
      <c r="X76" s="195" t="s">
        <v>574</v>
      </c>
      <c r="Y76" s="195"/>
      <c r="Z76" s="195">
        <v>0</v>
      </c>
      <c r="AA76" s="195"/>
      <c r="AB76" s="195">
        <v>0</v>
      </c>
      <c r="AC76" s="195">
        <v>0</v>
      </c>
    </row>
    <row r="77" spans="1:29" s="196" customFormat="1" x14ac:dyDescent="0.25">
      <c r="A77" s="197" t="s">
        <v>231</v>
      </c>
      <c r="B77" s="200" t="s">
        <v>156</v>
      </c>
      <c r="C77" s="195"/>
      <c r="D77" s="195"/>
      <c r="E77" s="195"/>
      <c r="F77" s="195"/>
      <c r="G77" s="195">
        <v>0</v>
      </c>
      <c r="H77" s="195" t="s">
        <v>574</v>
      </c>
      <c r="I77" s="195"/>
      <c r="J77" s="195">
        <v>0</v>
      </c>
      <c r="K77" s="195"/>
      <c r="L77" s="195" t="s">
        <v>574</v>
      </c>
      <c r="M77" s="195"/>
      <c r="N77" s="195">
        <v>0</v>
      </c>
      <c r="O77" s="195"/>
      <c r="P77" s="195" t="s">
        <v>574</v>
      </c>
      <c r="Q77" s="195"/>
      <c r="R77" s="195">
        <v>0</v>
      </c>
      <c r="S77" s="195"/>
      <c r="T77" s="195" t="s">
        <v>574</v>
      </c>
      <c r="U77" s="195"/>
      <c r="V77" s="195">
        <v>0</v>
      </c>
      <c r="W77" s="195"/>
      <c r="X77" s="195" t="s">
        <v>574</v>
      </c>
      <c r="Y77" s="195"/>
      <c r="Z77" s="195">
        <v>0</v>
      </c>
      <c r="AA77" s="195"/>
      <c r="AB77" s="195">
        <v>0</v>
      </c>
      <c r="AC77" s="195">
        <v>0</v>
      </c>
    </row>
    <row r="78" spans="1:29" s="196" customFormat="1" x14ac:dyDescent="0.25">
      <c r="A78" s="197" t="s">
        <v>232</v>
      </c>
      <c r="B78" s="198" t="s">
        <v>567</v>
      </c>
      <c r="C78" s="195"/>
      <c r="D78" s="195"/>
      <c r="E78" s="195"/>
      <c r="F78" s="195"/>
      <c r="G78" s="195">
        <v>0</v>
      </c>
      <c r="H78" s="195" t="s">
        <v>574</v>
      </c>
      <c r="I78" s="195"/>
      <c r="J78" s="195">
        <v>0</v>
      </c>
      <c r="K78" s="195"/>
      <c r="L78" s="195" t="s">
        <v>574</v>
      </c>
      <c r="M78" s="195"/>
      <c r="N78" s="195">
        <v>0</v>
      </c>
      <c r="O78" s="195"/>
      <c r="P78" s="195" t="s">
        <v>574</v>
      </c>
      <c r="Q78" s="195"/>
      <c r="R78" s="195">
        <v>0</v>
      </c>
      <c r="S78" s="195"/>
      <c r="T78" s="195" t="s">
        <v>574</v>
      </c>
      <c r="U78" s="195"/>
      <c r="V78" s="195">
        <v>0</v>
      </c>
      <c r="W78" s="195"/>
      <c r="X78" s="195" t="s">
        <v>574</v>
      </c>
      <c r="Y78" s="195"/>
      <c r="Z78" s="195">
        <v>0</v>
      </c>
      <c r="AA78" s="195"/>
      <c r="AB78" s="195">
        <v>0</v>
      </c>
      <c r="AC78" s="195">
        <v>0</v>
      </c>
    </row>
    <row r="79" spans="1:29" s="196" customFormat="1" x14ac:dyDescent="0.25">
      <c r="A79" s="197" t="s">
        <v>233</v>
      </c>
      <c r="B79" s="198" t="s">
        <v>536</v>
      </c>
      <c r="C79" s="202"/>
      <c r="D79" s="203"/>
      <c r="E79" s="204"/>
      <c r="F79" s="204"/>
      <c r="G79" s="195">
        <v>0</v>
      </c>
      <c r="H79" s="195" t="s">
        <v>574</v>
      </c>
      <c r="I79" s="204"/>
      <c r="J79" s="195">
        <v>0</v>
      </c>
      <c r="K79" s="203"/>
      <c r="L79" s="195" t="s">
        <v>574</v>
      </c>
      <c r="M79" s="203"/>
      <c r="N79" s="195">
        <v>0</v>
      </c>
      <c r="O79" s="203"/>
      <c r="P79" s="195" t="s">
        <v>574</v>
      </c>
      <c r="Q79" s="203"/>
      <c r="R79" s="195">
        <v>0</v>
      </c>
      <c r="S79" s="203"/>
      <c r="T79" s="195" t="s">
        <v>574</v>
      </c>
      <c r="U79" s="203"/>
      <c r="V79" s="195">
        <v>0</v>
      </c>
      <c r="W79" s="203"/>
      <c r="X79" s="195" t="s">
        <v>574</v>
      </c>
      <c r="Y79" s="203"/>
      <c r="Z79" s="195">
        <v>0</v>
      </c>
      <c r="AA79" s="203"/>
      <c r="AB79" s="195">
        <v>0</v>
      </c>
      <c r="AC79" s="195">
        <v>0</v>
      </c>
    </row>
    <row r="80" spans="1:29" s="196" customFormat="1" x14ac:dyDescent="0.25">
      <c r="A80" s="197" t="s">
        <v>234</v>
      </c>
      <c r="B80" s="198" t="s">
        <v>537</v>
      </c>
      <c r="C80" s="202"/>
      <c r="D80" s="203"/>
      <c r="E80" s="204"/>
      <c r="F80" s="204"/>
      <c r="G80" s="195">
        <v>0</v>
      </c>
      <c r="H80" s="195" t="s">
        <v>574</v>
      </c>
      <c r="I80" s="204"/>
      <c r="J80" s="195">
        <v>0</v>
      </c>
      <c r="K80" s="203"/>
      <c r="L80" s="195" t="s">
        <v>574</v>
      </c>
      <c r="M80" s="203"/>
      <c r="N80" s="195">
        <v>0</v>
      </c>
      <c r="O80" s="203"/>
      <c r="P80" s="195" t="s">
        <v>574</v>
      </c>
      <c r="Q80" s="203"/>
      <c r="R80" s="195">
        <v>0</v>
      </c>
      <c r="S80" s="203"/>
      <c r="T80" s="195" t="s">
        <v>574</v>
      </c>
      <c r="U80" s="203"/>
      <c r="V80" s="195">
        <v>0</v>
      </c>
      <c r="W80" s="203"/>
      <c r="X80" s="195" t="s">
        <v>574</v>
      </c>
      <c r="Y80" s="203"/>
      <c r="Z80" s="195">
        <v>0</v>
      </c>
      <c r="AA80" s="203"/>
      <c r="AB80" s="195">
        <v>0</v>
      </c>
      <c r="AC80" s="195">
        <v>0</v>
      </c>
    </row>
    <row r="81" spans="1:29" s="196" customFormat="1" x14ac:dyDescent="0.25">
      <c r="A81" s="197" t="s">
        <v>568</v>
      </c>
      <c r="B81" s="198" t="s">
        <v>538</v>
      </c>
      <c r="C81" s="202"/>
      <c r="D81" s="203"/>
      <c r="E81" s="204"/>
      <c r="F81" s="204"/>
      <c r="G81" s="195">
        <v>0</v>
      </c>
      <c r="H81" s="195" t="s">
        <v>574</v>
      </c>
      <c r="I81" s="204"/>
      <c r="J81" s="195">
        <v>0</v>
      </c>
      <c r="K81" s="203"/>
      <c r="L81" s="195" t="s">
        <v>574</v>
      </c>
      <c r="M81" s="203"/>
      <c r="N81" s="195">
        <v>0</v>
      </c>
      <c r="O81" s="203"/>
      <c r="P81" s="195" t="s">
        <v>574</v>
      </c>
      <c r="Q81" s="203"/>
      <c r="R81" s="195">
        <v>0</v>
      </c>
      <c r="S81" s="203"/>
      <c r="T81" s="195" t="s">
        <v>574</v>
      </c>
      <c r="U81" s="203"/>
      <c r="V81" s="195">
        <v>0</v>
      </c>
      <c r="W81" s="203"/>
      <c r="X81" s="195" t="s">
        <v>574</v>
      </c>
      <c r="Y81" s="203"/>
      <c r="Z81" s="195">
        <v>0</v>
      </c>
      <c r="AA81" s="203"/>
      <c r="AB81" s="195">
        <v>0</v>
      </c>
      <c r="AC81" s="195">
        <v>0</v>
      </c>
    </row>
    <row r="82" spans="1:29" s="196" customFormat="1" x14ac:dyDescent="0.25">
      <c r="A82" s="197" t="s">
        <v>569</v>
      </c>
      <c r="B82" s="198" t="s">
        <v>539</v>
      </c>
      <c r="C82" s="202"/>
      <c r="D82" s="203"/>
      <c r="E82" s="204"/>
      <c r="F82" s="204"/>
      <c r="G82" s="195">
        <v>0</v>
      </c>
      <c r="H82" s="195" t="s">
        <v>574</v>
      </c>
      <c r="I82" s="204"/>
      <c r="J82" s="195">
        <v>0</v>
      </c>
      <c r="K82" s="203"/>
      <c r="L82" s="195" t="s">
        <v>574</v>
      </c>
      <c r="M82" s="203"/>
      <c r="N82" s="195">
        <v>0</v>
      </c>
      <c r="O82" s="203"/>
      <c r="P82" s="195" t="s">
        <v>574</v>
      </c>
      <c r="Q82" s="203"/>
      <c r="R82" s="195">
        <v>0</v>
      </c>
      <c r="S82" s="203"/>
      <c r="T82" s="195" t="s">
        <v>574</v>
      </c>
      <c r="U82" s="203"/>
      <c r="V82" s="195">
        <v>0</v>
      </c>
      <c r="W82" s="203"/>
      <c r="X82" s="195" t="s">
        <v>574</v>
      </c>
      <c r="Y82" s="203"/>
      <c r="Z82" s="195">
        <v>0</v>
      </c>
      <c r="AA82" s="203"/>
      <c r="AB82" s="195">
        <v>0</v>
      </c>
      <c r="AC82" s="195">
        <v>0</v>
      </c>
    </row>
    <row r="83" spans="1:29" s="196" customFormat="1" x14ac:dyDescent="0.25">
      <c r="A83" s="197" t="s">
        <v>570</v>
      </c>
      <c r="B83" s="198" t="s">
        <v>541</v>
      </c>
      <c r="C83" s="202"/>
      <c r="D83" s="203"/>
      <c r="E83" s="204"/>
      <c r="F83" s="204"/>
      <c r="G83" s="195">
        <v>0</v>
      </c>
      <c r="H83" s="195" t="s">
        <v>574</v>
      </c>
      <c r="I83" s="204"/>
      <c r="J83" s="195">
        <v>0</v>
      </c>
      <c r="K83" s="203"/>
      <c r="L83" s="195" t="s">
        <v>574</v>
      </c>
      <c r="M83" s="203"/>
      <c r="N83" s="195">
        <v>0</v>
      </c>
      <c r="O83" s="203"/>
      <c r="P83" s="195" t="s">
        <v>574</v>
      </c>
      <c r="Q83" s="203"/>
      <c r="R83" s="195">
        <v>0</v>
      </c>
      <c r="S83" s="203"/>
      <c r="T83" s="195" t="s">
        <v>574</v>
      </c>
      <c r="U83" s="203"/>
      <c r="V83" s="195">
        <v>0</v>
      </c>
      <c r="W83" s="203"/>
      <c r="X83" s="195" t="s">
        <v>574</v>
      </c>
      <c r="Y83" s="203"/>
      <c r="Z83" s="195">
        <v>0</v>
      </c>
      <c r="AA83" s="203"/>
      <c r="AB83" s="195">
        <v>0</v>
      </c>
      <c r="AC83" s="195">
        <v>0</v>
      </c>
    </row>
    <row r="84" spans="1:29" s="196" customFormat="1" x14ac:dyDescent="0.25">
      <c r="A84" s="197" t="s">
        <v>571</v>
      </c>
      <c r="B84" s="198" t="s">
        <v>543</v>
      </c>
      <c r="C84" s="202"/>
      <c r="D84" s="203"/>
      <c r="E84" s="204"/>
      <c r="F84" s="204"/>
      <c r="G84" s="195">
        <v>0</v>
      </c>
      <c r="H84" s="195" t="s">
        <v>574</v>
      </c>
      <c r="I84" s="204"/>
      <c r="J84" s="195">
        <v>0</v>
      </c>
      <c r="K84" s="203"/>
      <c r="L84" s="195" t="s">
        <v>574</v>
      </c>
      <c r="M84" s="203"/>
      <c r="N84" s="195">
        <v>0</v>
      </c>
      <c r="O84" s="203"/>
      <c r="P84" s="195" t="s">
        <v>574</v>
      </c>
      <c r="Q84" s="203"/>
      <c r="R84" s="195">
        <v>0</v>
      </c>
      <c r="S84" s="203"/>
      <c r="T84" s="195" t="s">
        <v>574</v>
      </c>
      <c r="U84" s="203"/>
      <c r="V84" s="195">
        <v>0</v>
      </c>
      <c r="W84" s="203"/>
      <c r="X84" s="195" t="s">
        <v>574</v>
      </c>
      <c r="Y84" s="203"/>
      <c r="Z84" s="195">
        <v>0</v>
      </c>
      <c r="AA84" s="203"/>
      <c r="AB84" s="195">
        <v>0</v>
      </c>
      <c r="AC84" s="195">
        <v>0</v>
      </c>
    </row>
    <row r="85" spans="1:29" s="196" customFormat="1" x14ac:dyDescent="0.25">
      <c r="A85" s="197" t="s">
        <v>572</v>
      </c>
      <c r="B85" s="198" t="s">
        <v>545</v>
      </c>
      <c r="C85" s="202"/>
      <c r="D85" s="203"/>
      <c r="E85" s="204"/>
      <c r="F85" s="204"/>
      <c r="G85" s="195">
        <v>0</v>
      </c>
      <c r="H85" s="195" t="s">
        <v>574</v>
      </c>
      <c r="I85" s="204"/>
      <c r="J85" s="195">
        <v>0</v>
      </c>
      <c r="K85" s="203"/>
      <c r="L85" s="195" t="s">
        <v>574</v>
      </c>
      <c r="M85" s="203"/>
      <c r="N85" s="195">
        <v>0</v>
      </c>
      <c r="O85" s="203"/>
      <c r="P85" s="195" t="s">
        <v>574</v>
      </c>
      <c r="Q85" s="203"/>
      <c r="R85" s="195">
        <v>0</v>
      </c>
      <c r="S85" s="203"/>
      <c r="T85" s="195" t="s">
        <v>574</v>
      </c>
      <c r="U85" s="203"/>
      <c r="V85" s="195">
        <v>0</v>
      </c>
      <c r="W85" s="203"/>
      <c r="X85" s="195" t="s">
        <v>574</v>
      </c>
      <c r="Y85" s="203"/>
      <c r="Z85" s="195">
        <v>0</v>
      </c>
      <c r="AA85" s="203"/>
      <c r="AB85" s="195">
        <v>0</v>
      </c>
      <c r="AC85" s="195">
        <v>0</v>
      </c>
    </row>
    <row r="86" spans="1:29" s="196" customFormat="1" ht="13.5" customHeight="1" x14ac:dyDescent="0.25">
      <c r="A86" s="197" t="s">
        <v>573</v>
      </c>
      <c r="B86" s="198" t="s">
        <v>547</v>
      </c>
      <c r="C86" s="205"/>
      <c r="D86" s="203"/>
      <c r="E86" s="204"/>
      <c r="F86" s="204"/>
      <c r="G86" s="195">
        <v>0</v>
      </c>
      <c r="H86" s="195" t="s">
        <v>574</v>
      </c>
      <c r="I86" s="204"/>
      <c r="J86" s="195">
        <v>0</v>
      </c>
      <c r="K86" s="203"/>
      <c r="L86" s="195" t="s">
        <v>574</v>
      </c>
      <c r="M86" s="203"/>
      <c r="N86" s="195">
        <v>0</v>
      </c>
      <c r="O86" s="203"/>
      <c r="P86" s="195" t="s">
        <v>574</v>
      </c>
      <c r="Q86" s="203"/>
      <c r="R86" s="195">
        <v>0</v>
      </c>
      <c r="S86" s="203"/>
      <c r="T86" s="195" t="s">
        <v>574</v>
      </c>
      <c r="U86" s="203"/>
      <c r="V86" s="195">
        <v>0</v>
      </c>
      <c r="W86" s="203"/>
      <c r="X86" s="195" t="s">
        <v>574</v>
      </c>
      <c r="Y86" s="203"/>
      <c r="Z86" s="195">
        <v>0</v>
      </c>
      <c r="AA86" s="203"/>
      <c r="AB86" s="195">
        <v>0</v>
      </c>
      <c r="AC86" s="195">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0"/>
      <c r="C88" s="350"/>
      <c r="D88" s="350"/>
      <c r="E88" s="350"/>
      <c r="F88" s="350"/>
      <c r="G88" s="350"/>
      <c r="H88" s="350"/>
      <c r="I88" s="350"/>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1"/>
      <c r="C90" s="351"/>
      <c r="D90" s="351"/>
      <c r="E90" s="351"/>
      <c r="F90" s="351"/>
      <c r="G90" s="351"/>
      <c r="H90" s="351"/>
      <c r="I90" s="351"/>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0"/>
      <c r="C92" s="350"/>
      <c r="D92" s="350"/>
      <c r="E92" s="350"/>
      <c r="F92" s="350"/>
      <c r="G92" s="350"/>
      <c r="H92" s="350"/>
      <c r="I92" s="350"/>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0"/>
      <c r="C94" s="350"/>
      <c r="D94" s="350"/>
      <c r="E94" s="350"/>
      <c r="F94" s="350"/>
      <c r="G94" s="350"/>
      <c r="H94" s="350"/>
      <c r="I94" s="350"/>
      <c r="J94" s="75"/>
      <c r="K94" s="75"/>
      <c r="L94" s="71"/>
      <c r="M94" s="71"/>
      <c r="N94" s="77"/>
      <c r="O94" s="71"/>
      <c r="P94" s="71"/>
      <c r="Q94" s="71"/>
      <c r="R94" s="71"/>
      <c r="S94" s="71"/>
      <c r="T94" s="71"/>
    </row>
    <row r="95" spans="1:29" ht="32.25" customHeight="1" x14ac:dyDescent="0.25">
      <c r="A95" s="71"/>
      <c r="B95" s="351"/>
      <c r="C95" s="351"/>
      <c r="D95" s="351"/>
      <c r="E95" s="351"/>
      <c r="F95" s="351"/>
      <c r="G95" s="351"/>
      <c r="H95" s="351"/>
      <c r="I95" s="351"/>
      <c r="J95" s="76"/>
      <c r="K95" s="76"/>
      <c r="L95" s="71"/>
      <c r="M95" s="71"/>
      <c r="N95" s="71"/>
      <c r="O95" s="71"/>
      <c r="P95" s="71"/>
      <c r="Q95" s="71"/>
      <c r="R95" s="71"/>
      <c r="S95" s="71"/>
      <c r="T95" s="71"/>
    </row>
    <row r="96" spans="1:29" ht="51.75" customHeight="1" x14ac:dyDescent="0.25">
      <c r="A96" s="71"/>
      <c r="B96" s="350"/>
      <c r="C96" s="350"/>
      <c r="D96" s="350"/>
      <c r="E96" s="350"/>
      <c r="F96" s="350"/>
      <c r="G96" s="350"/>
      <c r="H96" s="350"/>
      <c r="I96" s="350"/>
      <c r="J96" s="75"/>
      <c r="K96" s="75"/>
      <c r="L96" s="71"/>
      <c r="M96" s="71"/>
      <c r="N96" s="71"/>
      <c r="O96" s="71"/>
      <c r="P96" s="71"/>
      <c r="Q96" s="71"/>
      <c r="R96" s="71"/>
      <c r="S96" s="71"/>
      <c r="T96" s="71"/>
    </row>
    <row r="97" spans="1:20" ht="21.75" customHeight="1" x14ac:dyDescent="0.25">
      <c r="A97" s="71"/>
      <c r="B97" s="354"/>
      <c r="C97" s="354"/>
      <c r="D97" s="354"/>
      <c r="E97" s="354"/>
      <c r="F97" s="354"/>
      <c r="G97" s="354"/>
      <c r="H97" s="354"/>
      <c r="I97" s="354"/>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49"/>
      <c r="C99" s="349"/>
      <c r="D99" s="349"/>
      <c r="E99" s="349"/>
      <c r="F99" s="349"/>
      <c r="G99" s="349"/>
      <c r="H99" s="349"/>
      <c r="I99" s="349"/>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25" zoomScaleSheetLayoutView="2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6" t="str">
        <f>'6.2. Паспорт фин осв ввод'!A8:U8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6" t="str">
        <f>'6.2. Паспорт фин осв ввод'!A11:U11</f>
        <v>N_TP1100.PR.0076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36.75" customHeight="1" x14ac:dyDescent="0.25">
      <c r="A15" s="294"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52</v>
      </c>
      <c r="B22" s="380" t="s">
        <v>24</v>
      </c>
      <c r="C22" s="369" t="s">
        <v>51</v>
      </c>
      <c r="D22" s="369" t="s">
        <v>50</v>
      </c>
      <c r="E22" s="383" t="s">
        <v>514</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s="26" customFormat="1"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63" t="s">
        <v>13</v>
      </c>
      <c r="AG24" s="163" t="s">
        <v>12</v>
      </c>
      <c r="AH24" s="164" t="s">
        <v>2</v>
      </c>
      <c r="AI24" s="164" t="s">
        <v>11</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B57" sqref="B57"/>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94" t="str">
        <f>'7. Паспорт отчет о закупке'!A5:AV5</f>
        <v>Год раскрытия информации: 2023 год</v>
      </c>
      <c r="B5" s="394"/>
      <c r="C5" s="88"/>
      <c r="D5" s="88"/>
      <c r="E5" s="88"/>
      <c r="F5" s="88"/>
      <c r="G5" s="88"/>
      <c r="H5" s="88"/>
    </row>
    <row r="6" spans="1:8" ht="18.75" x14ac:dyDescent="0.3">
      <c r="A6" s="168"/>
      <c r="B6" s="168"/>
      <c r="C6" s="168"/>
      <c r="D6" s="168"/>
      <c r="E6" s="168"/>
      <c r="F6" s="168"/>
      <c r="G6" s="168"/>
      <c r="H6" s="168"/>
    </row>
    <row r="7" spans="1:8" ht="18.75" x14ac:dyDescent="0.25">
      <c r="A7" s="292" t="s">
        <v>9</v>
      </c>
      <c r="B7" s="292"/>
      <c r="C7" s="167"/>
      <c r="D7" s="167"/>
      <c r="E7" s="167"/>
      <c r="F7" s="167"/>
      <c r="G7" s="167"/>
      <c r="H7" s="167"/>
    </row>
    <row r="8" spans="1:8" ht="18.75" x14ac:dyDescent="0.25">
      <c r="A8" s="167"/>
      <c r="B8" s="167"/>
      <c r="C8" s="167"/>
      <c r="D8" s="167"/>
      <c r="E8" s="167"/>
      <c r="F8" s="167"/>
      <c r="G8" s="167"/>
      <c r="H8" s="167"/>
    </row>
    <row r="9" spans="1:8" x14ac:dyDescent="0.25">
      <c r="A9" s="296" t="str">
        <f>'7. Паспорт отчет о закупке'!A9:AV9</f>
        <v>АО "Россети Тюмень"</v>
      </c>
      <c r="B9" s="296"/>
      <c r="C9" s="165"/>
      <c r="D9" s="165"/>
      <c r="E9" s="165"/>
      <c r="F9" s="165"/>
      <c r="G9" s="165"/>
      <c r="H9" s="165"/>
    </row>
    <row r="10" spans="1:8" x14ac:dyDescent="0.25">
      <c r="A10" s="289" t="s">
        <v>8</v>
      </c>
      <c r="B10" s="289"/>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96" t="str">
        <f>'7. Паспорт отчет о закупке'!A12:AV12</f>
        <v>N_TP1100.PR.0076</v>
      </c>
      <c r="B12" s="296"/>
      <c r="C12" s="165"/>
      <c r="D12" s="165"/>
      <c r="E12" s="165"/>
      <c r="F12" s="165"/>
      <c r="G12" s="165"/>
      <c r="H12" s="165"/>
    </row>
    <row r="13" spans="1:8" x14ac:dyDescent="0.25">
      <c r="A13" s="289" t="s">
        <v>7</v>
      </c>
      <c r="B13" s="289"/>
      <c r="C13" s="166"/>
      <c r="D13" s="166"/>
      <c r="E13" s="166"/>
      <c r="F13" s="166"/>
      <c r="G13" s="166"/>
      <c r="H13" s="166"/>
    </row>
    <row r="14" spans="1:8" ht="18.75" x14ac:dyDescent="0.25">
      <c r="A14" s="11"/>
      <c r="B14" s="11"/>
      <c r="C14" s="11"/>
      <c r="D14" s="11"/>
      <c r="E14" s="11"/>
      <c r="F14" s="11"/>
      <c r="G14" s="11"/>
      <c r="H14" s="11"/>
    </row>
    <row r="15" spans="1:8" ht="93" customHeight="1" x14ac:dyDescent="0.25">
      <c r="A15" s="294"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94"/>
      <c r="C15" s="165"/>
      <c r="D15" s="165"/>
      <c r="E15" s="165"/>
      <c r="F15" s="165"/>
      <c r="G15" s="165"/>
      <c r="H15" s="165"/>
    </row>
    <row r="16" spans="1:8" x14ac:dyDescent="0.25">
      <c r="A16" s="289" t="s">
        <v>6</v>
      </c>
      <c r="B16" s="289"/>
      <c r="C16" s="166"/>
      <c r="D16" s="166"/>
      <c r="E16" s="166"/>
      <c r="F16" s="166"/>
      <c r="G16" s="166"/>
      <c r="H16" s="166"/>
    </row>
    <row r="17" spans="1:2" x14ac:dyDescent="0.25">
      <c r="B17" s="136"/>
    </row>
    <row r="18" spans="1:2" ht="33.75" customHeight="1" x14ac:dyDescent="0.25">
      <c r="A18" s="392" t="s">
        <v>504</v>
      </c>
      <c r="B18" s="393"/>
    </row>
    <row r="19" spans="1:2" x14ac:dyDescent="0.25">
      <c r="B19" s="49"/>
    </row>
    <row r="20" spans="1:2" ht="16.5" thickBot="1" x14ac:dyDescent="0.3">
      <c r="B20" s="137"/>
    </row>
    <row r="21" spans="1:2" ht="45.75" thickBot="1" x14ac:dyDescent="0.3">
      <c r="A21" s="138" t="s">
        <v>373</v>
      </c>
      <c r="B21" s="139"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38" t="s">
        <v>374</v>
      </c>
      <c r="B22" s="283" t="s">
        <v>610</v>
      </c>
    </row>
    <row r="23" spans="1:2" ht="16.5" thickBot="1" x14ac:dyDescent="0.3">
      <c r="A23" s="138" t="s">
        <v>339</v>
      </c>
      <c r="B23" s="140" t="s">
        <v>611</v>
      </c>
    </row>
    <row r="24" spans="1:2" ht="16.5" thickBot="1" x14ac:dyDescent="0.3">
      <c r="A24" s="138" t="s">
        <v>375</v>
      </c>
      <c r="B24" s="140"/>
    </row>
    <row r="25" spans="1:2" ht="16.5" thickBot="1" x14ac:dyDescent="0.3">
      <c r="A25" s="141" t="s">
        <v>376</v>
      </c>
      <c r="B25" s="139">
        <v>2026</v>
      </c>
    </row>
    <row r="26" spans="1:2" ht="16.5" thickBot="1" x14ac:dyDescent="0.3">
      <c r="A26" s="142" t="s">
        <v>377</v>
      </c>
      <c r="B26" s="143" t="s">
        <v>576</v>
      </c>
    </row>
    <row r="27" spans="1:2" ht="29.25" thickBot="1" x14ac:dyDescent="0.3">
      <c r="A27" s="150" t="s">
        <v>612</v>
      </c>
      <c r="B27" s="145">
        <v>17.652764000000001</v>
      </c>
    </row>
    <row r="28" spans="1:2" ht="16.5" thickBot="1" x14ac:dyDescent="0.3">
      <c r="A28" s="145" t="s">
        <v>378</v>
      </c>
      <c r="B28" s="145" t="s">
        <v>613</v>
      </c>
    </row>
    <row r="29" spans="1:2" ht="29.25" thickBot="1" x14ac:dyDescent="0.3">
      <c r="A29" s="151" t="s">
        <v>379</v>
      </c>
      <c r="B29" s="276">
        <v>0</v>
      </c>
    </row>
    <row r="30" spans="1:2" ht="29.25" thickBot="1" x14ac:dyDescent="0.3">
      <c r="A30" s="151" t="s">
        <v>380</v>
      </c>
      <c r="B30" s="145"/>
    </row>
    <row r="31" spans="1:2" ht="16.5" thickBot="1" x14ac:dyDescent="0.3">
      <c r="A31" s="145" t="s">
        <v>381</v>
      </c>
      <c r="B31" s="145"/>
    </row>
    <row r="32" spans="1:2" ht="29.25" thickBot="1" x14ac:dyDescent="0.3">
      <c r="A32" s="151"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1"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1"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2"/>
    </row>
    <row r="48" spans="1:2" ht="16.5" thickBot="1" x14ac:dyDescent="0.3">
      <c r="A48" s="146" t="s">
        <v>381</v>
      </c>
      <c r="B48" s="152"/>
    </row>
    <row r="49" spans="1:2" ht="16.5" thickBot="1" x14ac:dyDescent="0.3">
      <c r="A49" s="146" t="s">
        <v>390</v>
      </c>
      <c r="B49" s="152"/>
    </row>
    <row r="50" spans="1:2" ht="16.5" thickBot="1" x14ac:dyDescent="0.3">
      <c r="A50" s="146" t="s">
        <v>391</v>
      </c>
      <c r="B50" s="152"/>
    </row>
    <row r="51" spans="1:2" ht="16.5" thickBot="1" x14ac:dyDescent="0.3">
      <c r="A51" s="146" t="s">
        <v>392</v>
      </c>
      <c r="B51" s="152"/>
    </row>
    <row r="52" spans="1:2" ht="16.5" thickBot="1" x14ac:dyDescent="0.3">
      <c r="A52" s="141" t="s">
        <v>393</v>
      </c>
      <c r="B52" s="153"/>
    </row>
    <row r="53" spans="1:2" ht="16.5" thickBot="1" x14ac:dyDescent="0.3">
      <c r="A53" s="141" t="s">
        <v>394</v>
      </c>
      <c r="B53" s="153"/>
    </row>
    <row r="54" spans="1:2" ht="16.5" thickBot="1" x14ac:dyDescent="0.3">
      <c r="A54" s="141" t="s">
        <v>395</v>
      </c>
      <c r="B54" s="153"/>
    </row>
    <row r="55" spans="1:2" ht="16.5" thickBot="1" x14ac:dyDescent="0.3">
      <c r="A55" s="142" t="s">
        <v>396</v>
      </c>
      <c r="B55" s="143"/>
    </row>
    <row r="56" spans="1:2" ht="15.75" customHeight="1" x14ac:dyDescent="0.25">
      <c r="A56" s="144" t="s">
        <v>397</v>
      </c>
      <c r="B56" s="146"/>
    </row>
    <row r="57" spans="1:2" x14ac:dyDescent="0.25">
      <c r="A57" s="148" t="s">
        <v>398</v>
      </c>
      <c r="B57" s="284" t="s">
        <v>614</v>
      </c>
    </row>
    <row r="58" spans="1:2" x14ac:dyDescent="0.25">
      <c r="A58" s="148" t="s">
        <v>399</v>
      </c>
      <c r="B58" s="148"/>
    </row>
    <row r="59" spans="1:2" x14ac:dyDescent="0.25">
      <c r="A59" s="148" t="s">
        <v>400</v>
      </c>
      <c r="B59" s="148"/>
    </row>
    <row r="60" spans="1:2" x14ac:dyDescent="0.25">
      <c r="A60" s="148" t="s">
        <v>401</v>
      </c>
      <c r="B60" s="148"/>
    </row>
    <row r="61" spans="1:2" ht="16.5" thickBot="1" x14ac:dyDescent="0.3">
      <c r="A61" s="149" t="s">
        <v>402</v>
      </c>
      <c r="B61" s="149"/>
    </row>
    <row r="62" spans="1:2" ht="30.75" thickBot="1" x14ac:dyDescent="0.3">
      <c r="A62" s="146" t="s">
        <v>403</v>
      </c>
      <c r="B62" s="147"/>
    </row>
    <row r="63" spans="1:2" ht="29.25" thickBot="1" x14ac:dyDescent="0.3">
      <c r="A63" s="141" t="s">
        <v>404</v>
      </c>
      <c r="B63" s="147"/>
    </row>
    <row r="64" spans="1:2" ht="16.5" thickBot="1" x14ac:dyDescent="0.3">
      <c r="A64" s="146" t="s">
        <v>381</v>
      </c>
      <c r="B64" s="154"/>
    </row>
    <row r="65" spans="1:2" ht="16.5" thickBot="1" x14ac:dyDescent="0.3">
      <c r="A65" s="146" t="s">
        <v>405</v>
      </c>
      <c r="B65" s="147"/>
    </row>
    <row r="66" spans="1:2" ht="16.5" thickBot="1" x14ac:dyDescent="0.3">
      <c r="A66" s="146" t="s">
        <v>406</v>
      </c>
      <c r="B66" s="154"/>
    </row>
    <row r="67" spans="1:2" ht="16.5" thickBot="1" x14ac:dyDescent="0.3">
      <c r="A67" s="155" t="s">
        <v>407</v>
      </c>
      <c r="B67" s="169"/>
    </row>
    <row r="68" spans="1:2" ht="16.5" thickBot="1" x14ac:dyDescent="0.3">
      <c r="A68" s="141" t="s">
        <v>408</v>
      </c>
      <c r="B68" s="153"/>
    </row>
    <row r="69" spans="1:2" ht="16.5" thickBot="1" x14ac:dyDescent="0.3">
      <c r="A69" s="148" t="s">
        <v>409</v>
      </c>
      <c r="B69" s="156"/>
    </row>
    <row r="70" spans="1:2" ht="16.5" thickBot="1" x14ac:dyDescent="0.3">
      <c r="A70" s="148" t="s">
        <v>410</v>
      </c>
      <c r="B70" s="156"/>
    </row>
    <row r="71" spans="1:2" ht="16.5" thickBot="1" x14ac:dyDescent="0.3">
      <c r="A71" s="148" t="s">
        <v>411</v>
      </c>
      <c r="B71" s="156"/>
    </row>
    <row r="72" spans="1:2" ht="29.25" thickBot="1" x14ac:dyDescent="0.3">
      <c r="A72" s="157" t="s">
        <v>412</v>
      </c>
      <c r="B72" s="275" t="s">
        <v>615</v>
      </c>
    </row>
    <row r="73" spans="1:2" ht="28.5" x14ac:dyDescent="0.25">
      <c r="A73" s="144" t="s">
        <v>413</v>
      </c>
      <c r="B73" s="389"/>
    </row>
    <row r="74" spans="1:2" x14ac:dyDescent="0.25">
      <c r="A74" s="148" t="s">
        <v>414</v>
      </c>
      <c r="B74" s="390"/>
    </row>
    <row r="75" spans="1:2" x14ac:dyDescent="0.25">
      <c r="A75" s="148" t="s">
        <v>415</v>
      </c>
      <c r="B75" s="390"/>
    </row>
    <row r="76" spans="1:2" x14ac:dyDescent="0.25">
      <c r="A76" s="148" t="s">
        <v>416</v>
      </c>
      <c r="B76" s="390"/>
    </row>
    <row r="77" spans="1:2" x14ac:dyDescent="0.25">
      <c r="A77" s="148" t="s">
        <v>417</v>
      </c>
      <c r="B77" s="390"/>
    </row>
    <row r="78" spans="1:2" ht="16.5" thickBot="1" x14ac:dyDescent="0.3">
      <c r="A78" s="158" t="s">
        <v>418</v>
      </c>
      <c r="B78" s="391"/>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2023-04-20T12:11:50Z</dcterms:modified>
</cp:coreProperties>
</file>